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001\Desktop\รายงานขอจ้าง\ก่อสร้างปรับปรุงวิศวกรรมโยธา\"/>
    </mc:Choice>
  </mc:AlternateContent>
  <xr:revisionPtr revIDLastSave="0" documentId="13_ncr:1_{736E8BD0-89FE-48CC-A8C1-53DA1E6F493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factor F" sheetId="8" state="hidden" r:id="rId1"/>
    <sheet name="ปร.4" sheetId="5" r:id="rId2"/>
    <sheet name="ปร4ยธ4" sheetId="4" r:id="rId3"/>
    <sheet name="ปร4ยธ5" sheetId="9" r:id="rId4"/>
    <sheet name="ปร4ยธ6" sheetId="2" r:id="rId5"/>
    <sheet name="ปร.5" sheetId="6" r:id="rId6"/>
    <sheet name="2.ครุภัณฑ์" sheetId="11" r:id="rId7"/>
    <sheet name="ปร 5  (ครุภัณฑ์)" sheetId="10" r:id="rId8"/>
    <sheet name="ปร.6" sheetId="7" r:id="rId9"/>
  </sheets>
  <externalReferences>
    <externalReference r:id="rId10"/>
    <externalReference r:id="rId11"/>
    <externalReference r:id="rId12"/>
  </externalReferences>
  <definedNames>
    <definedName name="_xlnm.Print_Area" localSheetId="6">'2.ครุภัณฑ์'!$A$1:$J$37</definedName>
    <definedName name="_xlnm.Print_Area" localSheetId="0">'factor F'!$A$1:$S$27</definedName>
    <definedName name="_xlnm.Print_Area" localSheetId="7">'ปร 5  (ครุภัณฑ์)'!$A$1:$J$40</definedName>
    <definedName name="_xlnm.Print_Area" localSheetId="1">ปร.4!$A$1:$G$33</definedName>
    <definedName name="_xlnm.Print_Area" localSheetId="5">ปร.5!$A$1:$G$32</definedName>
    <definedName name="_xlnm.Print_Area" localSheetId="8">ปร.6!$A$1:$G$32</definedName>
    <definedName name="_xlnm.Print_Area" localSheetId="2">ปร4ยธ4!$A$1:$I$49</definedName>
    <definedName name="_xlnm.Print_Area" localSheetId="3">ปร4ยธ5!$A$1:$I$158</definedName>
    <definedName name="_xlnm.Print_Area" localSheetId="4">ปร4ยธ6!$A$1:$I$57</definedName>
    <definedName name="_xlnm.Print_Titles" localSheetId="7">'ปร 5  (ครุภัณฑ์)'!$1:$1</definedName>
    <definedName name="_xlnm.Print_Titles" localSheetId="2">ปร4ยธ4!$1:$7</definedName>
    <definedName name="_xlnm.Print_Titles" localSheetId="3">ปร4ยธ5!$1:$7</definedName>
    <definedName name="_xlnm.Print_Titles" localSheetId="4">ปร4ยธ6!$1:$7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9" l="1"/>
  <c r="F46" i="9"/>
  <c r="I46" i="9" l="1"/>
  <c r="H17" i="4"/>
  <c r="F17" i="4"/>
  <c r="I17" i="4" s="1"/>
  <c r="G10" i="11" l="1"/>
  <c r="G11" i="11"/>
  <c r="G12" i="11"/>
  <c r="G18" i="4" l="1"/>
  <c r="H18" i="4"/>
  <c r="F16" i="4"/>
  <c r="I16" i="4" s="1"/>
  <c r="G14" i="4"/>
  <c r="H12" i="4"/>
  <c r="I12" i="4" s="1"/>
  <c r="I18" i="4" l="1"/>
  <c r="F18" i="4"/>
  <c r="K101" i="9" l="1"/>
  <c r="K94" i="9"/>
  <c r="F92" i="9"/>
  <c r="I92" i="9" s="1"/>
  <c r="F91" i="9"/>
  <c r="I91" i="9" s="1"/>
  <c r="H98" i="9" l="1"/>
  <c r="I98" i="9" s="1"/>
  <c r="H99" i="9"/>
  <c r="I99" i="9" s="1"/>
  <c r="H100" i="9"/>
  <c r="I100" i="9" s="1"/>
  <c r="J11" i="11" l="1"/>
  <c r="J12" i="11"/>
  <c r="J10" i="11"/>
  <c r="H19" i="11" l="1"/>
  <c r="H20" i="11" s="1"/>
  <c r="B12" i="10"/>
  <c r="B13" i="7" s="1"/>
  <c r="J19" i="11" l="1"/>
  <c r="J20" i="11" s="1"/>
  <c r="E12" i="10" s="1"/>
  <c r="H12" i="10" s="1"/>
  <c r="H21" i="10" s="1"/>
  <c r="G19" i="11"/>
  <c r="G20" i="11" s="1"/>
  <c r="I19" i="11"/>
  <c r="I20" i="11" s="1"/>
  <c r="E22" i="10" l="1"/>
  <c r="M21" i="10"/>
  <c r="F13" i="7" s="1"/>
  <c r="C34" i="2"/>
  <c r="C36" i="2" s="1"/>
  <c r="F14" i="4"/>
  <c r="C82" i="9" l="1"/>
  <c r="H114" i="9"/>
  <c r="H115" i="9"/>
  <c r="H116" i="9"/>
  <c r="H117" i="9"/>
  <c r="H118" i="9"/>
  <c r="H113" i="9"/>
  <c r="F114" i="9"/>
  <c r="F115" i="9"/>
  <c r="F116" i="9"/>
  <c r="F117" i="9"/>
  <c r="F118" i="9"/>
  <c r="F113" i="9"/>
  <c r="H110" i="9"/>
  <c r="H109" i="9"/>
  <c r="F110" i="9"/>
  <c r="F109" i="9"/>
  <c r="F106" i="9"/>
  <c r="H106" i="9"/>
  <c r="H105" i="9"/>
  <c r="F105" i="9"/>
  <c r="H101" i="9"/>
  <c r="I101" i="9" s="1"/>
  <c r="H102" i="9"/>
  <c r="I102" i="9" s="1"/>
  <c r="H97" i="9"/>
  <c r="F97" i="9"/>
  <c r="F93" i="9"/>
  <c r="I93" i="9" s="1"/>
  <c r="F94" i="9"/>
  <c r="I94" i="9" s="1"/>
  <c r="H122" i="9" l="1"/>
  <c r="F122" i="9"/>
  <c r="I115" i="9"/>
  <c r="I116" i="9"/>
  <c r="I114" i="9"/>
  <c r="I117" i="9"/>
  <c r="I118" i="9"/>
  <c r="I113" i="9"/>
  <c r="I105" i="9"/>
  <c r="I110" i="9"/>
  <c r="I109" i="9"/>
  <c r="I106" i="9"/>
  <c r="I97" i="9"/>
  <c r="O35" i="2"/>
  <c r="I122" i="9" l="1"/>
  <c r="H36" i="2"/>
  <c r="H17" i="9"/>
  <c r="I17" i="9" s="1"/>
  <c r="H18" i="9"/>
  <c r="I18" i="9" s="1"/>
  <c r="H19" i="9"/>
  <c r="I19" i="9" s="1"/>
  <c r="H20" i="9"/>
  <c r="I20" i="9" s="1"/>
  <c r="H135" i="9"/>
  <c r="F135" i="9"/>
  <c r="H134" i="9"/>
  <c r="F134" i="9"/>
  <c r="F133" i="9"/>
  <c r="H133" i="9"/>
  <c r="H132" i="9"/>
  <c r="F132" i="9"/>
  <c r="H131" i="9"/>
  <c r="F131" i="9"/>
  <c r="H128" i="9"/>
  <c r="F128" i="9"/>
  <c r="H127" i="9"/>
  <c r="F127" i="9"/>
  <c r="F129" i="9"/>
  <c r="H125" i="9"/>
  <c r="F125" i="9"/>
  <c r="F30" i="9"/>
  <c r="F32" i="9" s="1"/>
  <c r="F62" i="9"/>
  <c r="H62" i="9"/>
  <c r="F63" i="9"/>
  <c r="H63" i="9"/>
  <c r="F36" i="2" l="1"/>
  <c r="I36" i="2" s="1"/>
  <c r="F34" i="2"/>
  <c r="H34" i="2"/>
  <c r="H38" i="2" s="1"/>
  <c r="I128" i="9"/>
  <c r="I135" i="9"/>
  <c r="I133" i="9"/>
  <c r="I134" i="9"/>
  <c r="I131" i="9"/>
  <c r="I132" i="9"/>
  <c r="I62" i="9"/>
  <c r="I127" i="9"/>
  <c r="I125" i="9"/>
  <c r="I63" i="9"/>
  <c r="F56" i="9"/>
  <c r="H56" i="9"/>
  <c r="F58" i="9"/>
  <c r="H58" i="9"/>
  <c r="H53" i="9"/>
  <c r="H54" i="9"/>
  <c r="F53" i="9"/>
  <c r="F54" i="9"/>
  <c r="F38" i="9"/>
  <c r="H38" i="9"/>
  <c r="F41" i="9"/>
  <c r="H41" i="9"/>
  <c r="H59" i="9"/>
  <c r="F59" i="9"/>
  <c r="F79" i="9"/>
  <c r="F81" i="9"/>
  <c r="H82" i="9"/>
  <c r="H72" i="9"/>
  <c r="H73" i="9"/>
  <c r="H74" i="9"/>
  <c r="F73" i="9"/>
  <c r="F74" i="9"/>
  <c r="F76" i="9"/>
  <c r="H79" i="9"/>
  <c r="H81" i="9"/>
  <c r="H30" i="9"/>
  <c r="I30" i="9" s="1"/>
  <c r="C35" i="9"/>
  <c r="H35" i="9" s="1"/>
  <c r="H45" i="9"/>
  <c r="F45" i="9"/>
  <c r="F36" i="9"/>
  <c r="F37" i="9"/>
  <c r="F39" i="9"/>
  <c r="F40" i="9"/>
  <c r="F42" i="9"/>
  <c r="F43" i="9"/>
  <c r="F44" i="9"/>
  <c r="H36" i="9"/>
  <c r="H37" i="9"/>
  <c r="H39" i="9"/>
  <c r="H40" i="9"/>
  <c r="H42" i="9"/>
  <c r="H43" i="9"/>
  <c r="H44" i="9"/>
  <c r="C34" i="9"/>
  <c r="C68" i="9"/>
  <c r="H68" i="9" s="1"/>
  <c r="C66" i="9"/>
  <c r="F66" i="9" s="1"/>
  <c r="H137" i="9"/>
  <c r="F137" i="9"/>
  <c r="H139" i="9"/>
  <c r="F139" i="9"/>
  <c r="H138" i="9"/>
  <c r="F138" i="9"/>
  <c r="F71" i="9"/>
  <c r="G71" i="9" s="1"/>
  <c r="H71" i="9" s="1"/>
  <c r="F72" i="9"/>
  <c r="H76" i="9"/>
  <c r="F86" i="9"/>
  <c r="H86" i="9"/>
  <c r="H14" i="9"/>
  <c r="I14" i="9" s="1"/>
  <c r="H13" i="9"/>
  <c r="I13" i="9" s="1"/>
  <c r="H12" i="9"/>
  <c r="I12" i="9" s="1"/>
  <c r="H11" i="9"/>
  <c r="I11" i="9" s="1"/>
  <c r="H27" i="9"/>
  <c r="I27" i="9" s="1"/>
  <c r="H28" i="9"/>
  <c r="I28" i="9" s="1"/>
  <c r="H25" i="9"/>
  <c r="I25" i="9" s="1"/>
  <c r="H24" i="9"/>
  <c r="I24" i="9" s="1"/>
  <c r="H22" i="9"/>
  <c r="I22" i="9" s="1"/>
  <c r="H10" i="9"/>
  <c r="H16" i="9"/>
  <c r="I16" i="9" s="1"/>
  <c r="I10" i="9" l="1"/>
  <c r="I32" i="9" s="1"/>
  <c r="H32" i="9"/>
  <c r="C78" i="9"/>
  <c r="C80" i="9" s="1"/>
  <c r="F80" i="9" s="1"/>
  <c r="I34" i="2"/>
  <c r="I38" i="2" s="1"/>
  <c r="F38" i="2"/>
  <c r="I58" i="9"/>
  <c r="I56" i="9"/>
  <c r="I54" i="9"/>
  <c r="I53" i="9"/>
  <c r="I38" i="9"/>
  <c r="I41" i="9"/>
  <c r="I59" i="9"/>
  <c r="I81" i="9"/>
  <c r="I79" i="9"/>
  <c r="F82" i="9"/>
  <c r="I82" i="9" s="1"/>
  <c r="I71" i="9"/>
  <c r="I73" i="9"/>
  <c r="I74" i="9"/>
  <c r="I72" i="9"/>
  <c r="I36" i="9"/>
  <c r="I45" i="9"/>
  <c r="F35" i="9"/>
  <c r="I35" i="9" s="1"/>
  <c r="I43" i="9"/>
  <c r="I42" i="9"/>
  <c r="F68" i="9"/>
  <c r="I68" i="9" s="1"/>
  <c r="H34" i="9"/>
  <c r="I44" i="9"/>
  <c r="C69" i="9"/>
  <c r="I37" i="9"/>
  <c r="F34" i="9"/>
  <c r="C67" i="9"/>
  <c r="C83" i="9" s="1"/>
  <c r="C84" i="9" s="1"/>
  <c r="I40" i="9"/>
  <c r="I39" i="9"/>
  <c r="H66" i="9"/>
  <c r="I66" i="9" s="1"/>
  <c r="I137" i="9"/>
  <c r="I138" i="9"/>
  <c r="I139" i="9"/>
  <c r="I76" i="9"/>
  <c r="I86" i="9"/>
  <c r="H130" i="9"/>
  <c r="F130" i="9"/>
  <c r="H129" i="9"/>
  <c r="H126" i="9"/>
  <c r="F126" i="9"/>
  <c r="C14" i="2"/>
  <c r="F14" i="2" s="1"/>
  <c r="C30" i="2"/>
  <c r="F30" i="2" s="1"/>
  <c r="C29" i="2"/>
  <c r="F29" i="2" s="1"/>
  <c r="C26" i="2"/>
  <c r="H26" i="2" s="1"/>
  <c r="H12" i="2"/>
  <c r="I12" i="2" s="1"/>
  <c r="C11" i="2"/>
  <c r="H11" i="2" s="1"/>
  <c r="H16" i="2"/>
  <c r="F16" i="2"/>
  <c r="H15" i="2"/>
  <c r="H17" i="2"/>
  <c r="H18" i="2"/>
  <c r="F15" i="2"/>
  <c r="F17" i="2"/>
  <c r="F18" i="2"/>
  <c r="H19" i="2"/>
  <c r="F19" i="2"/>
  <c r="H22" i="4"/>
  <c r="F22" i="4"/>
  <c r="H24" i="2"/>
  <c r="F24" i="2"/>
  <c r="H10" i="4"/>
  <c r="H11" i="4"/>
  <c r="I11" i="4" s="1"/>
  <c r="H25" i="4"/>
  <c r="H26" i="4"/>
  <c r="H27" i="4"/>
  <c r="H28" i="4"/>
  <c r="F25" i="4"/>
  <c r="F26" i="4"/>
  <c r="F27" i="4"/>
  <c r="F28" i="4"/>
  <c r="H23" i="4"/>
  <c r="H24" i="4"/>
  <c r="F23" i="4"/>
  <c r="F24" i="4"/>
  <c r="H21" i="4"/>
  <c r="F21" i="4"/>
  <c r="H20" i="4"/>
  <c r="F20" i="4"/>
  <c r="H14" i="4" l="1"/>
  <c r="H80" i="9"/>
  <c r="I80" i="9" s="1"/>
  <c r="H49" i="9"/>
  <c r="F140" i="9"/>
  <c r="H78" i="9"/>
  <c r="H140" i="9"/>
  <c r="F78" i="9"/>
  <c r="H14" i="2"/>
  <c r="I14" i="2" s="1"/>
  <c r="H30" i="2"/>
  <c r="I30" i="2" s="1"/>
  <c r="H29" i="2"/>
  <c r="I29" i="2" s="1"/>
  <c r="F21" i="2"/>
  <c r="I11" i="2"/>
  <c r="I34" i="9"/>
  <c r="H84" i="9"/>
  <c r="F83" i="9"/>
  <c r="H83" i="9"/>
  <c r="H67" i="9"/>
  <c r="F67" i="9"/>
  <c r="H69" i="9"/>
  <c r="F69" i="9"/>
  <c r="I129" i="9"/>
  <c r="I130" i="9"/>
  <c r="I126" i="9"/>
  <c r="H31" i="4"/>
  <c r="I16" i="2"/>
  <c r="F31" i="4"/>
  <c r="F32" i="4" s="1"/>
  <c r="I22" i="4"/>
  <c r="I18" i="2"/>
  <c r="I17" i="2"/>
  <c r="I19" i="2"/>
  <c r="I15" i="2"/>
  <c r="I24" i="2"/>
  <c r="I27" i="4"/>
  <c r="I24" i="4"/>
  <c r="I26" i="4"/>
  <c r="I25" i="4"/>
  <c r="I28" i="4"/>
  <c r="I23" i="4"/>
  <c r="I20" i="4"/>
  <c r="I21" i="4"/>
  <c r="H32" i="4" l="1"/>
  <c r="I21" i="2"/>
  <c r="I31" i="4"/>
  <c r="H88" i="9"/>
  <c r="H141" i="9" s="1"/>
  <c r="I140" i="9"/>
  <c r="I78" i="9"/>
  <c r="H21" i="2"/>
  <c r="J46" i="9"/>
  <c r="F49" i="9" s="1"/>
  <c r="I83" i="9"/>
  <c r="F84" i="9"/>
  <c r="I84" i="9" s="1"/>
  <c r="I69" i="9"/>
  <c r="I67" i="9"/>
  <c r="I88" i="9" l="1"/>
  <c r="F88" i="9"/>
  <c r="F141" i="9" s="1"/>
  <c r="I49" i="9"/>
  <c r="I10" i="4"/>
  <c r="I14" i="4" s="1"/>
  <c r="I32" i="4" s="1"/>
  <c r="I141" i="9" l="1"/>
  <c r="I20" i="7"/>
  <c r="H24" i="8" l="1"/>
  <c r="F23" i="8"/>
  <c r="D23" i="8"/>
  <c r="D26" i="8" s="1"/>
  <c r="A2" i="8"/>
  <c r="F12" i="6" l="1"/>
  <c r="B11" i="7"/>
  <c r="B10" i="5"/>
  <c r="F26" i="2" l="1"/>
  <c r="F32" i="2" s="1"/>
  <c r="F39" i="2" l="1"/>
  <c r="D10" i="5" s="1"/>
  <c r="H32" i="2"/>
  <c r="H39" i="2" l="1"/>
  <c r="E10" i="5" s="1"/>
  <c r="F10" i="5" s="1"/>
  <c r="F13" i="5" s="1"/>
  <c r="I26" i="2"/>
  <c r="I32" i="2" l="1"/>
  <c r="I39" i="2" s="1"/>
  <c r="K10" i="5" s="1"/>
  <c r="J10" i="5"/>
  <c r="E13" i="5" s="1"/>
  <c r="I10" i="5"/>
  <c r="D13" i="6" l="1"/>
  <c r="D13" i="5"/>
  <c r="N9" i="8" l="1"/>
  <c r="N12" i="8" l="1"/>
  <c r="N17" i="8"/>
  <c r="K23" i="8" l="1"/>
  <c r="E26" i="8"/>
  <c r="V26" i="8" l="1"/>
  <c r="N26" i="8" s="1"/>
  <c r="Q27" i="8" s="1"/>
  <c r="E13" i="6" s="1"/>
  <c r="F13" i="6" s="1"/>
  <c r="F16" i="6" l="1"/>
  <c r="F18" i="6" s="1"/>
  <c r="F11" i="7" s="1"/>
  <c r="F15" i="7" s="1"/>
  <c r="B16" i="7" s="1"/>
  <c r="J13" i="6"/>
  <c r="I15" i="7" l="1"/>
  <c r="D19" i="6"/>
  <c r="J11" i="7" l="1"/>
  <c r="I16" i="7" l="1"/>
  <c r="I10" i="7"/>
</calcChain>
</file>

<file path=xl/sharedStrings.xml><?xml version="1.0" encoding="utf-8"?>
<sst xmlns="http://schemas.openxmlformats.org/spreadsheetml/2006/main" count="635" uniqueCount="352">
  <si>
    <t>แบบ ปร.4</t>
  </si>
  <si>
    <t>แบบเลขที่</t>
  </si>
  <si>
    <t>รายการเลขที่</t>
  </si>
  <si>
    <t>กอง</t>
  </si>
  <si>
    <t>กองพัฒนาอาคารสถานที่ มทร.ล้านนา</t>
  </si>
  <si>
    <t>กรม</t>
  </si>
  <si>
    <t>เลขที่</t>
  </si>
  <si>
    <t>รายการ</t>
  </si>
  <si>
    <t>จำนวน</t>
  </si>
  <si>
    <t>หน่วย</t>
  </si>
  <si>
    <t>ค่าวัสดุสิ่งของ</t>
  </si>
  <si>
    <t>ค่าแรงงาน</t>
  </si>
  <si>
    <t>รวมทั้งสิ้น</t>
  </si>
  <si>
    <t>ราคา/หน่วย</t>
  </si>
  <si>
    <t>จำนวนเงิน</t>
  </si>
  <si>
    <t>ชุด</t>
  </si>
  <si>
    <t>ตร.ม.</t>
  </si>
  <si>
    <t>12/17</t>
  </si>
  <si>
    <t>รวมราคาค่าแรงและค่าวัสดุ 1.1</t>
  </si>
  <si>
    <t>รวมราคาค่าแรงและค่าวัสดุ 1.2</t>
  </si>
  <si>
    <t>เหมา</t>
  </si>
  <si>
    <t>หมวดงานปรับปรุงอาคาร ยธ.6</t>
  </si>
  <si>
    <t>หมวดงานห้องน้ำ</t>
  </si>
  <si>
    <t>ลำดับ</t>
  </si>
  <si>
    <t>ค่าวัสดุ</t>
  </si>
  <si>
    <t>ค่าแรง</t>
  </si>
  <si>
    <t>รวมราคาวัสดุ</t>
  </si>
  <si>
    <t>หมายเหตุ</t>
  </si>
  <si>
    <t>ที่</t>
  </si>
  <si>
    <t>และค่าแรงงาน</t>
  </si>
  <si>
    <t>หมวดงาน</t>
  </si>
  <si>
    <t>รวมเป็นเงินทั้งสิ้น</t>
  </si>
  <si>
    <t>ปร.5 (ก)</t>
  </si>
  <si>
    <t>แบบสรุปค่าก่อสร้าง</t>
  </si>
  <si>
    <t xml:space="preserve">ประมาณการโดย  </t>
  </si>
  <si>
    <t>รวม</t>
  </si>
  <si>
    <t>ลำดับที่</t>
  </si>
  <si>
    <t>ค่างานต้นทุน</t>
  </si>
  <si>
    <t>Factor  F</t>
  </si>
  <si>
    <t>ค่าก่อสร้าง</t>
  </si>
  <si>
    <t>( บาท )</t>
  </si>
  <si>
    <t>เงื่อนไขการใช้ตาราง Factor  F</t>
  </si>
  <si>
    <t>ประเภทงานทาง</t>
  </si>
  <si>
    <t>ดอกเบี้ยเงินกู้                7%</t>
  </si>
  <si>
    <t>ประเภทงานอาคาร</t>
  </si>
  <si>
    <t>ประเภทงานสะพาน</t>
  </si>
  <si>
    <t xml:space="preserve"> เงินลวงหน้าจ่าย             0%</t>
  </si>
  <si>
    <t>ป้ายโครงการ</t>
  </si>
  <si>
    <t xml:space="preserve"> เงินประกันผลงานหัก        0%</t>
  </si>
  <si>
    <t>รวมราคาค่าก่อสร้างเป็นเงิน</t>
  </si>
  <si>
    <t xml:space="preserve">       สรุป</t>
  </si>
  <si>
    <t>คิดเป็นเงินประมาณ</t>
  </si>
  <si>
    <t xml:space="preserve">( ตัวอักษร )                        </t>
  </si>
  <si>
    <t>ขนาดหรือเนื้อที่อาคาร</t>
  </si>
  <si>
    <t>รายการประมาณราคาฉบับนี้จัดทำขึ้นเพื่อเป็นแนวทาง</t>
  </si>
  <si>
    <t>เฉลี่ย</t>
  </si>
  <si>
    <t>บาท/ตร.ม.</t>
  </si>
  <si>
    <t>ในการกำหนดราคากลาง  ตามระเบียบพัสดุ ฯ</t>
  </si>
  <si>
    <t>ผ่านการตรวจสอบประมาณราคา</t>
  </si>
  <si>
    <t>แบบสรุปราคากลางงานก่อสร้างอาคาร</t>
  </si>
  <si>
    <t>หน่วยงานเจ้าของงาน</t>
  </si>
  <si>
    <t>แบบ ปร.4 และ ปร.5 ที่แนบมามีจำนวน :</t>
  </si>
  <si>
    <t>หน่วย : บาท</t>
  </si>
  <si>
    <t>ค่าวัสดุก่อสร้าง</t>
  </si>
  <si>
    <t>(บาท)</t>
  </si>
  <si>
    <t>รวมค่าก่อสร้างทั้งโครงการ</t>
  </si>
  <si>
    <t>ตัวอักษร</t>
  </si>
  <si>
    <t>หมวดงานซ่อมหลังคา</t>
  </si>
  <si>
    <t xml:space="preserve"> - เปลี่ยนวัสดุมุงเป็นแผ่นเหล็กรีดลอนเครือบสี หนาไม่น้อยกว่า 0.5 มม.เมทัลชีท สีระบุในภายหลัง</t>
  </si>
  <si>
    <t>=</t>
  </si>
  <si>
    <t>วิธีคำนวณเทียบอัตราส่วนเพื่อหาค่า FACTOR F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</si>
  <si>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 ดังนี้</t>
  </si>
  <si>
    <t>สูตร</t>
  </si>
  <si>
    <t>ต้องการหาค่า Factor F ของค่างานต้นทุน</t>
  </si>
  <si>
    <t>A</t>
  </si>
  <si>
    <t>บาท</t>
  </si>
  <si>
    <t>ค่า Factor F</t>
  </si>
  <si>
    <r>
      <t>D</t>
    </r>
    <r>
      <rPr>
        <sz val="16"/>
        <rFont val="TH SarabunPSK"/>
        <family val="2"/>
      </rPr>
      <t>-</t>
    </r>
  </si>
  <si>
    <t>(</t>
  </si>
  <si>
    <t>D</t>
  </si>
  <si>
    <t>-</t>
  </si>
  <si>
    <t>E</t>
  </si>
  <si>
    <t>)</t>
  </si>
  <si>
    <t>B</t>
  </si>
  <si>
    <t>C</t>
  </si>
  <si>
    <t>ค่าวัสดุและค่าแรงงาน</t>
  </si>
  <si>
    <t>รวมเป็นเงินประมาณ</t>
  </si>
  <si>
    <t>เงื่อนไข</t>
  </si>
  <si>
    <t>เงินล่วงหน้าจ่าย</t>
  </si>
  <si>
    <t>ดอกเบี้ยเงินกู้</t>
  </si>
  <si>
    <t>ต่อปี</t>
  </si>
  <si>
    <t>เงินประกันผลงานหัก</t>
  </si>
  <si>
    <t>ภาษีมูลค่าเพิ่ม</t>
  </si>
  <si>
    <t>เมื่อ</t>
  </si>
  <si>
    <t>ค่างานต้นทุนตัวต่ำกว่าค่างานต้นทุน A</t>
  </si>
  <si>
    <t>ค่างานต้นทุนตัวสูงกว่าค่างานต้นทุน A</t>
  </si>
  <si>
    <t>ค่า Factor F ของค่างานต้นทุน B</t>
  </si>
  <si>
    <t>ค่า Factor F ของค่างานต้นทุน C</t>
  </si>
  <si>
    <t>แทนค่าสูตร</t>
  </si>
  <si>
    <t>x</t>
  </si>
  <si>
    <t>ค่าFactor F</t>
  </si>
  <si>
    <t xml:space="preserve"> </t>
  </si>
  <si>
    <t>บัญชีราคาวัสดุก่อสร้างและค่าแรงงาน</t>
  </si>
  <si>
    <t>แสงไทยเมทัลชีท</t>
  </si>
  <si>
    <t>https://www.sangthaimetalsheet.com/</t>
  </si>
  <si>
    <t>งานรื้อถอน</t>
  </si>
  <si>
    <t xml:space="preserve"> -งานรื้อถอนประตูห้องน้ำ</t>
  </si>
  <si>
    <t xml:space="preserve"> -งานรื้อถอนโถสุขภัณฑ์</t>
  </si>
  <si>
    <t>งานก่อสร้างอาคารใหม่</t>
  </si>
  <si>
    <t xml:space="preserve">                  </t>
  </si>
  <si>
    <t xml:space="preserve"> -รื้อถอนวัสดุมุงหลังคาเดิม</t>
  </si>
  <si>
    <t xml:space="preserve"> -รื้อถอนสุขภัณฑ์เดิม</t>
  </si>
  <si>
    <t xml:space="preserve"> -โถปัสวาวะชาย ชนิดแขวนผนัง เคลือบขาว ตราอเมริกันแสตนดาร์ด รุ่น TF-412</t>
  </si>
  <si>
    <t>ราคากลางเชียงใหม่ ปี67</t>
  </si>
  <si>
    <t xml:space="preserve"> -ที่ใส่กระดาษชำระ ชนิดฝังผนัง เคลือบขาว ตราอเมริกันแสตนดาร์ด รุ่น TF-9002</t>
  </si>
  <si>
    <t xml:space="preserve"> -รื้อถอนวัสดุกระเบื้องห้องน้ำเดิม</t>
  </si>
  <si>
    <t xml:space="preserve"> -โถสุขภัณฑ์แบบนั่งราบ ตราอเมริกันแสตนดาร์ด รุ่น T2828SCL-WT-O 4.80 ลิตร</t>
  </si>
  <si>
    <t>HomePro</t>
  </si>
  <si>
    <t>https://www.homepro.co.th/p/1168011</t>
  </si>
  <si>
    <t xml:space="preserve"> -สายฉีดชำระครบชุด สีขาว HANG SS-02</t>
  </si>
  <si>
    <t>สายฉีดชำระครบชุด-ขาว HANG SS-02</t>
  </si>
  <si>
    <t xml:space="preserve"> -กระจกเงากรอบพลาสติกสีขาว ปรับมุมขึ้นลงได้  BATH TIME 14915</t>
  </si>
  <si>
    <t>กระจกพลาสติก 1 ชิ้น BATH TIME 14915 เหลี่ยม สีขาว</t>
  </si>
  <si>
    <t xml:space="preserve"> -ตะแกรงระบายน้ำ มีฝาครอบกันกลิ่น KARAT FAUCET KA-06-832-ST 4 นิ้ว </t>
  </si>
  <si>
    <t>ตะแกรงกันกลิ่น KARAT FAUCET KA-06-832-ST 4 นิ้ว</t>
  </si>
  <si>
    <t xml:space="preserve"> -ลูกบิดประตูห้องน้ำ หัวกลม HAFELE 489.93.115 สีสเตนเลส</t>
  </si>
  <si>
    <t>ลูกบิดห้องน้ำ หัวกลม HAFELE 489.93.115 สีสเตนเลส</t>
  </si>
  <si>
    <t xml:space="preserve"> -ประตูห้องน้ำบานเปิดเดี่ยว ขนาน 0.90 x 2.00 ม. UPVC PARAZZO PUV03. สีลาเต้ </t>
  </si>
  <si>
    <t>ประตูภายใน UPVC PARAZZO PUV03 90X200 ซม. สีลาเต้ เจาะลูกบิด</t>
  </si>
  <si>
    <t>กระเบื้องพื้น 12X12 นิ้ว COTTO วิลลี่ เทาอ่อน PM 1M2</t>
  </si>
  <si>
    <t xml:space="preserve"> -กระเบื้องเซรามิคกันลื่น ขนาด 12 X12 นิ้ว COTTO PM1M2 (กำหนดสีภายหลัง)</t>
  </si>
  <si>
    <t xml:space="preserve"> -ครอบสันหลังคาเมทัลชีท</t>
  </si>
  <si>
    <t xml:space="preserve"> -ครอบข้างหลังคาเมทัลชีท</t>
  </si>
  <si>
    <t>เมตร</t>
  </si>
  <si>
    <t xml:space="preserve"> -โถปัสวาวะชาย ปรับเปลี่ยนอุปกรณ์</t>
  </si>
  <si>
    <t xml:space="preserve">สาขาวิศวกรรมโยธาและสิ่งแวดล้อม คณะวิศวกรรมศาสตร์ </t>
  </si>
  <si>
    <t xml:space="preserve"> -ประตูห้องน้ำบานเปิดเดี่ยว ขนาด 0.60 x 1..80 ม.PVC AZLE AZ-2 เกล็ดล่าง UV มอก. สีครีม</t>
  </si>
  <si>
    <t>https://shopee.co.th/(%E0%B8%AA%E0%B8%B1%E0%B9%88%E0%B8%87%E0%B9%84%E0%B8%94%E0%B9%89%E0%B8%84%E0%B8%A3%E0%B8%B1%E0%B9%89%E0%B8%87%E0%B8%A5%E0%B8%B01%E0%B8%9A%E0%B8%B2%E0%B8%99)-%E0%B9%81%E0%B8%8A%E0%B8%A1%E0%B8%9B%E0%B9%8C-%E0%B8%9B%E0%B8%A3%E0%B8%B0%E0%B8%95%E0%B8%B9%E0%B8%AB%E0%B9%89%E0%B8%AD%E0%B8%87%E0%B8%99%E0%B9%89%E0%B8%B3-PVC-%E0%B8%A1%E0%B8%B5%E0%B9%83%E0%B8%AB%E0%B9%89%E0%B9%80%E0%B8%A5%E0%B8%B7%E0%B8%AD%E0%B8%81-2-%E0%B8%AA%E0%B8%B5-%E0%B8%9A%E0%B8%B2%E0%B8%99%E0%B9%80%E0%B8%A3%E0%B8%B5%E0%B8%A2%E0%B8%9A-%E0%B8%82%E0%B8%99%E0%B8%B2%E0%B8%94-60x180-60x200%E0%B8%A1%E0%B8%B2%E0%B8%95%E0%B8%A3%E0%B8%90%E0%B8%B2%E0%B8%99-%E0%B8%A1%E0%B8%AD%E0%B8%81.%E0%B8%A3%E0%B8%B8%E0%B9%88%E0%B8%99%E0%B8%AB%E0%B8%99%E0%B8%B2(Size-%E0%B8%9E%E0%B8%B4%E0%B9%80%E0%B8%A8%E0%B8%A9)-i.93692719.5275090232</t>
  </si>
  <si>
    <t>วัสดุกรุงเทพ</t>
  </si>
  <si>
    <t>หมวดงานสถาปัตยกรรม</t>
  </si>
  <si>
    <t xml:space="preserve"> - งานรื้อถอนประตูห้องน้ำ ชั้น 1</t>
  </si>
  <si>
    <t xml:space="preserve"> - งานรื้อถอนตัวหนอนทางเข้าอาคาร</t>
  </si>
  <si>
    <t xml:space="preserve"> - งานรื้อถอนโถปัสสาวะชาย</t>
  </si>
  <si>
    <t xml:space="preserve"> - งานรื้อถอนฝ้าเหล็กเพดานห้องเรียน ยธ.5 - 204</t>
  </si>
  <si>
    <t xml:space="preserve"> - งานรื้อถอนชุดโคมไฟห้องเรียน ยธ.5 - 204</t>
  </si>
  <si>
    <t>จุด</t>
  </si>
  <si>
    <t xml:space="preserve"> - งานรื้อถอนถังเก็บน้ำบนดาดฟ้า</t>
  </si>
  <si>
    <t xml:space="preserve"> - งานรื้อถอนไฟกริ่งที่ปีกคอนกรีตบนดาดฟ้า</t>
  </si>
  <si>
    <t xml:space="preserve"> - งานรื้อถอนประตูบานไม้ทางขึ้นบันไดชั้น 2</t>
  </si>
  <si>
    <t xml:space="preserve"> - งานรื้อถอนประตูเหล็กทางขึ้นบันไดชั้น 2</t>
  </si>
  <si>
    <t xml:space="preserve"> - งานรื้อถอนผนังก่ออิฐมอญครึ่งแผ่นทางขึ้นบันไดชั้น 2</t>
  </si>
  <si>
    <t>หมวดงานโครงสร้างหลังคา</t>
  </si>
  <si>
    <t>งานพื้น</t>
  </si>
  <si>
    <t>งานผนัง</t>
  </si>
  <si>
    <t>งานทาสี</t>
  </si>
  <si>
    <t>งานฝ้าเพดาน</t>
  </si>
  <si>
    <t xml:space="preserve"> - งานฝ้าเพดานยิบซั่มบอร์ด หนา 9 มม. โครงเคร่าเหล็กชุบสังกะสี</t>
  </si>
  <si>
    <t xml:space="preserve"> - เหล็กกล่อง 100x100x3.2 mm.</t>
  </si>
  <si>
    <t xml:space="preserve"> - เหล็กกล่อง 75x75x3.2 mm.</t>
  </si>
  <si>
    <t>ท่อน</t>
  </si>
  <si>
    <t xml:space="preserve"> - เหล็กตัวซี 125x50x20x3.2 mm.</t>
  </si>
  <si>
    <t xml:space="preserve"> - งานทาน้ำยารองพื้นปูนเก่า</t>
  </si>
  <si>
    <t xml:space="preserve"> - งานสีน้ำอะครีลิค</t>
  </si>
  <si>
    <t xml:space="preserve"> - Plate thk. ขนาด 0.20x0.30 m. หนา 15 mm.</t>
  </si>
  <si>
    <t>แผ่น</t>
  </si>
  <si>
    <t xml:space="preserve"> - เหล็กกล่อง 150x150x3.2 mm.</t>
  </si>
  <si>
    <t xml:space="preserve"> - งานทำความสะอาดผิวสีบันไดเหล็กที่ร่อน</t>
  </si>
  <si>
    <t>งานบันไดเหล็กขึ้นดาดฟ้า</t>
  </si>
  <si>
    <t>งานประตู - หน้าต่าง</t>
  </si>
  <si>
    <t xml:space="preserve"> - ประตูบานเปิดคู่อลูมิเนียม (D1)</t>
  </si>
  <si>
    <t xml:space="preserve"> - ประตูบานเปิดเดี่ยว UPVC. (D2)</t>
  </si>
  <si>
    <t>รวมราคาค่าแรงและค่าวัสดุ 2</t>
  </si>
  <si>
    <t>รวมราคาค่าแรงและค่าวัสดุ 3</t>
  </si>
  <si>
    <t>หมวดงานไฟฟ้า</t>
  </si>
  <si>
    <t>หมวดงานสุขาภิบาล</t>
  </si>
  <si>
    <t>งานสุขภัณฑ์</t>
  </si>
  <si>
    <t>งานระบบระบายน้ำฝน</t>
  </si>
  <si>
    <t xml:space="preserve"> - งานท่อน้ำทิ้งสังกะสี ขนาด 4 นิ้ว</t>
  </si>
  <si>
    <t>รวมราคาค่าแรงและค่าวัสดุ 5</t>
  </si>
  <si>
    <t>รวมราคาค่าแรงและค่าวัสดุ 4</t>
  </si>
  <si>
    <t xml:space="preserve"> - งานกีดพื้นคอนกรีตเพื่อวางท่อ PVC. 4 นิ้ว พร้อมถมกลับ</t>
  </si>
  <si>
    <t xml:space="preserve"> - งานฉาบปูนเรียบ</t>
  </si>
  <si>
    <t xml:space="preserve"> - งานผนังก่ออิฐมอญครึ่งแผ่น</t>
  </si>
  <si>
    <t xml:space="preserve"> - งานเอ็นทับหลัง</t>
  </si>
  <si>
    <t xml:space="preserve"> - งานจับเซี้ยม</t>
  </si>
  <si>
    <t xml:space="preserve"> - Chemical bolt 16 mm.</t>
  </si>
  <si>
    <t xml:space="preserve"> - แผ่น flashing + ปิดข้าง</t>
  </si>
  <si>
    <t xml:space="preserve"> - งานทาสีกันสนิมโครงเหล็กหลังคา</t>
  </si>
  <si>
    <t xml:space="preserve"> - งานทาสีกันสนิมโครงเหล็กบันได</t>
  </si>
  <si>
    <t xml:space="preserve"> - งานทาสีน้ำมันโครงเหล็กหลังคา</t>
  </si>
  <si>
    <t xml:space="preserve"> - งานทาสีน้ำมันโครงเหล็กเหล็กบันได</t>
  </si>
  <si>
    <t>https://www.thaiwatsadu.com/th/product/%E0%B8%9B%E0%B8%A3%E0%B8%B0%E0%B8%95%E0%B8%B9-UPVC-%E0%B8%A0%E0%B8%B2%E0%B8%A2%E0%B9%83%E0%B8%99-CONNEX-%E0%B8%A3%E0%B8%B8%E0%B9%88%E0%B8%99-CB12-%E0%B9%80%E0%B8%8B%E0%B8%B2%E0%B8%B0%E0%B8%A3%E0%B9%88%E0%B8%AD%E0%B8%87-1-%E0%B9%80%E0%B8%AA%E0%B9%89%E0%B8%99-%E0%B8%82%E0%B8%99%E0%B8%B2%E0%B8%94-70-x-200-%E0%B8%8B%E0%B8%A1-%E0%B8%AA%E0%B8%B5%E0%B8%82%E0%B8%B2%E0%B8%A7-(%E0%B9%80%E0%B8%88%E0%B8%B2%E0%B8%B0%E0%B8%A5%E0%B8%B9%E0%B8%81%E0%B8%9A%E0%B8%B4%E0%B8%94)-60308771?gad_source=1&amp;gclid=Cj0KCQiA3sq6BhD2ARIsAJ8MRwUkzQsgRgjV6OlnAImoxUs58OGyJxRg0OskvaCFrQFvaXC7PAJ4MpEaAjeDEALw_wcB</t>
  </si>
  <si>
    <t>https://www.homepro.co.th/p/1085448</t>
  </si>
  <si>
    <t xml:space="preserve"> - ลูกบิดประตูห้องน้ำ หัวกลม HAFELE  489.93.115 สีสเตนเลส</t>
  </si>
  <si>
    <t>https://www.homepro.co.th/p/1076062</t>
  </si>
  <si>
    <t>https://www.kpplandscape.com/product/%e0%b8%9a%e0%b8%a5%e0%b9%87%e0%b8%ad%e0%b8%81%e0%b8%9b%e0%b8%b9%e0%b8%9e%e0%b8%b7%e0%b9%89%e0%b8%99-%e0%b9%80%e0%b8%ad%e0%b8%aa%e0%b8%8b%e0%b8%b5%e0%b8%88%e0%b8%b5-%e0%b8%a3%e0%b8%b8%e0%b9%88-69/</t>
  </si>
  <si>
    <t xml:space="preserve"> - งานทาน้ำยารองพื้นปูนใหม่</t>
  </si>
  <si>
    <t xml:space="preserve"> - Tierod 19 mm. </t>
  </si>
  <si>
    <t xml:space="preserve"> - งานรื้อถอนท่อน้ำดี - น้ำทิ้ง นอกอาคารที่ไม่ใช้งาน</t>
  </si>
  <si>
    <t xml:space="preserve"> - เหล็กกล่อง 150x50x3.2 mm.</t>
  </si>
  <si>
    <t>ไม่เซาะร่อง สีสเตนเลส แพ็ก 2 ชิ้น</t>
  </si>
  <si>
    <t xml:space="preserve"> - บานพับ 4X3 นิ้ว X 2.5 มม. HAFELE 483.02.300</t>
  </si>
  <si>
    <t>เส้น</t>
  </si>
  <si>
    <t>ตัว</t>
  </si>
  <si>
    <t>https://www.thaiwatsadu.com/en/product/%E0%B8%AA%E0%B8%95%E0%B8%B1%E0%B8%94%E0%B8%9E%E0%B8%B8%E0%B9%8A%E0%B8%81%E0%B9%80%E0%B8%84%E0%B8%A1%E0%B8%B5-MR-METAL-%E0%B8%82%E0%B8%99%E0%B8%B2%E0%B8%94-M16-x-190-MM-(%E0%B9%81%E0%B8%9E%E0%B9%87%E0%B8%84-2-%E0%B8%8A%E0%B8%B4%E0%B9%89%E0%B8%99)-%E0%B8%AA%E0%B8%B5%E0%B8%8B%E0%B8%B4%E0%B8%87%E0%B8%84%E0%B9%8C%E0%B8%82%E0%B8%B2%E0%B8%A7-60284275</t>
  </si>
  <si>
    <t>ม้วน</t>
  </si>
  <si>
    <t xml:space="preserve"> - งานทรายรองพื้นปูนตัวหนอน ความหนาที่ 5 ซม.</t>
  </si>
  <si>
    <t>ลบ.ม.</t>
  </si>
  <si>
    <t xml:space="preserve"> - งานรางระบายน้ำสังกะสี เบอร์ 26 หนา 6 นิ้ว</t>
  </si>
  <si>
    <t xml:space="preserve"> - เหล็กกล่อง 75x75x2.3 mm.</t>
  </si>
  <si>
    <t xml:space="preserve"> - เหล็กกล่อง 100x100x2.3 mm.</t>
  </si>
  <si>
    <t>https://www.onestockhome.com/th/products/98630676/steel-square-pipe-4x4-inch_square-pipe_onestockhome?srsltid=AfmBOoqdgoQtcPNYvrS8rGVygO_f6DVAETJ5bl6QOKy8Hq04sONZFRVX&amp;item_id=29399456</t>
  </si>
  <si>
    <t xml:space="preserve"> - กระจกใสช่องหน้าต่างเดิมบริเวณชานพัก ขนาด 0.68 x 0.80 ม.</t>
  </si>
  <si>
    <t xml:space="preserve"> - จระเข้ เฟล็กซ์ ชิลด์ ซีเมนต์ทากันซึมชนิดยืดหยุ่น</t>
  </si>
  <si>
    <t>https://www.thaiwatsadu.com/th/product/%E0%B8%95%E0%B8%B2%E0%B8%82%E0%B9%88%E0%B8%B2%E0%B8%A2%E0%B9%84%E0%B8%9F%E0%B9%80%E0%B8%9A%E0%B8%AD%E0%B8%A3%E0%B9%8C-TOA-%E0%B8%A3%E0%B8%B8%E0%B9%88%E0%B8%99-Toa-Fiber-Aesh-%E0%B8%82%E0%B8%99%E0%B8%B2%E0%B8%94-1-%E0%B9%80%E0%B8%A1%E0%B8%95%E0%B8%A3-X-10-%E0%B9%80%E0%B8%A1%E0%B8%95%E0%B8%A3-%E0%B8%AA%E0%B8%B5%E0%B8%82%E0%B8%B2%E0%B8%A7-60124718</t>
  </si>
  <si>
    <t>แกลลอน</t>
  </si>
  <si>
    <t>https://www.homepro.co.th/p/271154</t>
  </si>
  <si>
    <t>3.1.1</t>
  </si>
  <si>
    <t>งานทำระบบกันซึมบนดาดฟ้า 3 ชั้น</t>
  </si>
  <si>
    <t>3.1.2</t>
  </si>
  <si>
    <t xml:space="preserve"> - บล็อกปูพื้น จินตนาการ-อัฐศิลา 6 ซม. สีเทา</t>
  </si>
  <si>
    <t>งานพื้นตัวหนอน</t>
  </si>
  <si>
    <t xml:space="preserve"> - ค่าแรงในการติดตั้ง</t>
  </si>
  <si>
    <t xml:space="preserve"> - ตาข่ายไฟเบอร์ TOA รุ่น Toa Fiber Aesh</t>
  </si>
  <si>
    <t xml:space="preserve"> ขนาด 1 เมตร. X 10 เมตร. สีขาว</t>
  </si>
  <si>
    <t xml:space="preserve"> - โถปัสวาวะชาย COTTO รุ่น โคลเอ C-30207 สีขาว</t>
  </si>
  <si>
    <t xml:space="preserve"> - ที่ใส่กระดาษชำระ ที่ใส่กระดาษ COTTO CT0266(HM) สีโครม </t>
  </si>
  <si>
    <t>3.1.3</t>
  </si>
  <si>
    <t>งานผิวกระเบื้องห้องน้ำ</t>
  </si>
  <si>
    <t xml:space="preserve"> - งานขัดทำความสะอาดผิวกระเบื้อง</t>
  </si>
  <si>
    <t xml:space="preserve"> - งานยาแนวกระเบื้องด้วย กาวยาแนวพรี่เมี่ยม พลัส ++ ชนิดกันเชื้อรา</t>
  </si>
  <si>
    <t xml:space="preserve"> - สายฉีดชำระครบชุด COTTO CT9912CR(HM) สีโครม</t>
  </si>
  <si>
    <t xml:space="preserve"> - COTTO อ่างล้างหน้า แบบแขวน C0156 สีขาว</t>
  </si>
  <si>
    <t xml:space="preserve"> - COTTO สายน้ำดีอ่างล้างหน้าสแตนเลสยาว 16 นิ้ว Z402(HM)</t>
  </si>
  <si>
    <t xml:space="preserve"> - COTTO ท่อน้ำทิ้งอ่างล้างหน้าแบบกระปุกยาว 25 ซม.</t>
  </si>
  <si>
    <t xml:space="preserve"> - COTTO สะดืออ่างล้างหน้าแบบกด</t>
  </si>
  <si>
    <t xml:space="preserve"> - COTTO วาล์วเปิด - ปิดน้ำ (เซรามิควาล์ว)</t>
  </si>
  <si>
    <t xml:space="preserve"> - กระจกเงา ขนาด 0.60 x 0.80 ม.</t>
  </si>
  <si>
    <t>บาน</t>
  </si>
  <si>
    <t>One stock Home</t>
  </si>
  <si>
    <t xml:space="preserve"> - COTTO สุขภัณฑ์  แบบชิ้นเดียว C11000 3/4.8 ลิตร  รุ่น WORTH</t>
  </si>
  <si>
    <t xml:space="preserve"> - COTTO ฟลัชวาล์วโถปัสสาวะท่อตรง CT475SS</t>
  </si>
  <si>
    <t>บุญถาวร</t>
  </si>
  <si>
    <t xml:space="preserve"> - งานรื้อถอนอ่างล้างมือ</t>
  </si>
  <si>
    <t xml:space="preserve"> - งานรื้อถอนชักโครก</t>
  </si>
  <si>
    <t xml:space="preserve"> - งานรื้อถอนกระจกเงา</t>
  </si>
  <si>
    <t>หมวดงานสี</t>
  </si>
  <si>
    <t xml:space="preserve"> -งานขูดลอก/ขัดสีเดิมออก อุดโป้วด้วยวัสดุเคมี ปรับผิวให้เรียบ</t>
  </si>
  <si>
    <t>หมวดงานครุภัณฑ์</t>
  </si>
  <si>
    <t>พื้นที่ผนัง</t>
  </si>
  <si>
    <t>พื้นที่ฝ้า</t>
  </si>
  <si>
    <t>พื้นที่ทาสี</t>
  </si>
  <si>
    <t>หลอดไฟและดวงโคมไฟฟ้า (Lamp and Luminaire) ยธ.5</t>
  </si>
  <si>
    <t>สวิตช์และเต้ารับไฟฟ้า (Switch &amp; Receptacle Outlet) พร้อมหน้ากากและอุปกรณ์ครบชุด</t>
  </si>
  <si>
    <t>ตู้ควบคุมกระแสไฟฟ้า (Electrical Control Panels)</t>
  </si>
  <si>
    <t xml:space="preserve">ท่อร้อยสายไฟ (Conduit ) </t>
  </si>
  <si>
    <t xml:space="preserve">สายไฟฟ้า (Wire) </t>
  </si>
  <si>
    <t>รวมราคาค่าแรงและค่าวัสดุ 1.3</t>
  </si>
  <si>
    <t>ราคาขาดเกิน</t>
  </si>
  <si>
    <t>สรุปผลการประมาณราคาค่าก่อสร้าง</t>
  </si>
  <si>
    <t>แบบ ปร.5 (ครุภัณฑ์)</t>
  </si>
  <si>
    <t>ส่วนราชการ/ผู้ประมาณราคา</t>
  </si>
  <si>
    <t>โครงการ</t>
  </si>
  <si>
    <t>สาขาวิศวกรรมโยธาและสิ่งแวดล้อม คณะวิศวกรรมศาสตร์</t>
  </si>
  <si>
    <t xml:space="preserve">แบบเลขที่    </t>
  </si>
  <si>
    <t>ประมาณาราคาตามแบบ            ปร.4 (ครุภัณฑ์)</t>
  </si>
  <si>
    <t>ภาษี</t>
  </si>
  <si>
    <t>รวมค่าก่อสร้าง</t>
  </si>
  <si>
    <t>รวมเป็นเงิน</t>
  </si>
  <si>
    <t>รวมเป็นเงิน (บาท)</t>
  </si>
  <si>
    <t>สรุป</t>
  </si>
  <si>
    <t>รวมค่าก่อสร้างเป็นเงินทั้งสิ้น</t>
  </si>
  <si>
    <t>แบบ ปร.4(ครุภัณฑ์)</t>
  </si>
  <si>
    <t>ราคา</t>
  </si>
  <si>
    <t>รวมราคาค่าแรงและค่าวัสดุ หมวดงาน 2</t>
  </si>
  <si>
    <t>รวมราคาค่าแรงและค่าวัสดุงานครุภัณฑ์</t>
  </si>
  <si>
    <t xml:space="preserve"> -โคมไฟ ดวงโคม LED แบบกล่องเหล็กเปลือย ใช้หลอดชนิด T5 1x8W</t>
  </si>
  <si>
    <t xml:space="preserve"> -โคมไฟ ดวงโคม LED แบบกล่องเหล็กเปลือย ใช้หลอดชนิด T8 1x20W</t>
  </si>
  <si>
    <t xml:space="preserve"> -โคมไฟ ดวงโคม LED ตะแกรงสะท้อนแสงอลูมิเนียมชนิดฝังฝ้าเพดานใช้หลอดชนิด T8 2x20W</t>
  </si>
  <si>
    <t xml:space="preserve"> -ท่อร้อยสายไฟชนิด PVC 1/2"</t>
  </si>
  <si>
    <t xml:space="preserve"> -ท่อร้อยสายไฟชนิด PVC 3/4"</t>
  </si>
  <si>
    <t xml:space="preserve"> -สายกราวด์ชนิด IEC01 2.5 sq.mm.</t>
  </si>
  <si>
    <t xml:space="preserve"> -สายกราวด์ชนิด IEC01 4 sq.mm.</t>
  </si>
  <si>
    <t xml:space="preserve"> -สายไฟฟ้าชนิด IEC01 2.5 sq.mm.</t>
  </si>
  <si>
    <t xml:space="preserve"> -สายไฟฟ้าชนิด IEC01 6 sq.mm.</t>
  </si>
  <si>
    <t xml:space="preserve"> -สายไฟฟ้าชนิด IEC01 10 sq.mm.</t>
  </si>
  <si>
    <t>รวมราคาค่าแรงและค่าวัสดุงานหมวดงานปรับปรุงภูมิทัศน์</t>
  </si>
  <si>
    <t>ปรับปรุงอาคารเรียนและภูมิทัศน์ สาขาวิศวกรรมโยธาและสิ่งแวดล้อม คณะวิศวกรรมศาสตร์ มทร.ล้านนา เชียงใหม่ จำนวน 1 รายการ</t>
  </si>
  <si>
    <t>แบบปร. 4 ที่แนบ มีจำนวน 4 ชุด 5 หน้า</t>
  </si>
  <si>
    <t xml:space="preserve"> สาขาวิศวกรรมโยธาและสิ่งแวดล้อม คณะวิศวกรรมศาสตร์ </t>
  </si>
  <si>
    <t>งานทาสีปูนเก่า</t>
  </si>
  <si>
    <t xml:space="preserve"> -งานทาสีภายนอก </t>
  </si>
  <si>
    <t xml:space="preserve"> - เครื่องปรับอากาศชนิดติดผนัง  ขนาด 15,000 บีทียู</t>
  </si>
  <si>
    <t xml:space="preserve"> - เครื่องปรับอากาศชนิดติดผนัง  ขนาด 24,000 บีทียู</t>
  </si>
  <si>
    <t>เครื่อง</t>
  </si>
  <si>
    <t xml:space="preserve">แผ่นหลังคา Metal Sheet ลอนพียู5สันลอน750 </t>
  </si>
  <si>
    <t>สีฟ้า Shampoo Blue ความหนา 0.35 mm. Bluescope Zacs Cool บุฉนวน PU.Foam หนา 25 mm. (ท้อง PVC. ขาว ดำ ฟอยล์...ระบุภายหลัง)</t>
  </si>
  <si>
    <t xml:space="preserve"> ความหนา 0.35 mm. Bluescope Zacs Cool บุฉนวน PU.Foam หนา 25 mm. (ท้อง PVC. ขาว ดำ ฟอยล์...ระบุภายหลัง)</t>
  </si>
  <si>
    <t>หมวดงานปรับปรุง อาคาร ยธ.4</t>
  </si>
  <si>
    <t>หมวดงานเตรียมพื้นที่และงานรื้อถอน อาคาร ยธ.5</t>
  </si>
  <si>
    <t xml:space="preserve"> - สายไฟฟ้าชนิด IEC01 25 sq.mm.</t>
  </si>
  <si>
    <t xml:space="preserve"> - งานรื้อถอนปลั๊กไฟห้องเรียน ยธ.5 - 204</t>
  </si>
  <si>
    <t xml:space="preserve"> - โต๊ะและเก้าอี้เรียน (มอก)</t>
  </si>
  <si>
    <t xml:space="preserve"> - 1-สวิตซ์ไฟฟ้า</t>
  </si>
  <si>
    <t xml:space="preserve"> - 2-สวิตซ์ไฟฟ้า</t>
  </si>
  <si>
    <t xml:space="preserve"> - 3-สวิตซ์ไฟฟ้า</t>
  </si>
  <si>
    <t xml:space="preserve"> - 4-สวิตซ์ไฟฟ้า</t>
  </si>
  <si>
    <t xml:space="preserve"> - เต้ารับไฟฟ้าคู่ มีกราวด์</t>
  </si>
  <si>
    <t xml:space="preserve"> - เต้ารับไฟฟ้าคู่แบบฝังพื้น</t>
  </si>
  <si>
    <t xml:space="preserve"> - ตู้โหลดเซ็นเตอร์แบบเมนเบรกเกอร์ 100A 3P 4สาย ขนาด 18 ช่อง</t>
  </si>
  <si>
    <t xml:space="preserve"> - ตู้โหลดเซ็นเตอร์แบบเมนเบรกเกอร์ 100A 3P 4สาย ขนาด 24 ช่อง</t>
  </si>
  <si>
    <t xml:space="preserve"> -โคมแขวนเพดาน ขั้วE27</t>
  </si>
  <si>
    <t>ห้องน้ำ</t>
  </si>
  <si>
    <t xml:space="preserve">  -งานรื้อถอนพื้นบล็อกตัวหนอน</t>
  </si>
  <si>
    <t xml:space="preserve"> งานพื้น</t>
  </si>
  <si>
    <t xml:space="preserve">  -งานพื้นคอนกรีตพิมพ์ลาย</t>
  </si>
  <si>
    <t>กรมบัญชีกลางปี 66</t>
  </si>
  <si>
    <t>ช่างคอนกรีตพิมพ์ลายเชียงใหม่ - พื้นคอนกรีตพิมพ์ลายราคากันเอง : Inspired by LnwShop.com</t>
  </si>
  <si>
    <t>ภาษีมูลค่าเพิ่ม               7%</t>
  </si>
  <si>
    <t>มหาวิทยาลัยเทคโนโลยีราชมงคลล้านนา เชียงใหม่ ต.ช้างเผือก อ.เมือง จ.เชียงใหม่</t>
  </si>
  <si>
    <t>ระยะเวลาดำเนินการ   120   วัน</t>
  </si>
  <si>
    <t>เหล็กตะแกรงเหล็กสำเร็จรูป WIRE MESH 4.00 มม.-ขนาดตาราง 0.25 x 0.25 ม.</t>
  </si>
  <si>
    <t xml:space="preserve"> - Metal sheet หนา 0.5 มม. กรุ PU foam หนา 1 นิ้ว พร้อมอุปกรณ์ยึด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</si>
  <si>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</si>
  <si>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งานสีกันสนิม</t>
  </si>
  <si>
    <t xml:space="preserve"> - เครื่องปรับอากาศชนิดติดผนังระบบ Inverter</t>
  </si>
  <si>
    <t>งานรื้อถอนบริเวณโดยรอบ</t>
  </si>
  <si>
    <t>งานรื้อถอนบริเวณห้องน้ำ</t>
  </si>
  <si>
    <t>งานรื้อถอนบริเวณห้องเรียน ยธ.5-204</t>
  </si>
  <si>
    <t>งานรื้อถอนบริเวณบนดาดฟ้า</t>
  </si>
  <si>
    <r>
      <t xml:space="preserve">รายการประมาณการ  </t>
    </r>
    <r>
      <rPr>
        <sz val="14"/>
        <color indexed="8"/>
        <rFont val="TH Sarabun New"/>
        <family val="2"/>
      </rPr>
      <t>โครงการปรับปรุงอาคารเรียนและภูมิทัศน์ สาขาวิศวกรรมโยธาและสิ่งแวดล้อม คณะวิศวกรรมศาสตร์ มทร.ล้านนา เชียงใหม่ จำนวน 1 รายการ</t>
    </r>
  </si>
  <si>
    <r>
      <t xml:space="preserve">สถานที่ก่อสร้าง </t>
    </r>
    <r>
      <rPr>
        <sz val="14"/>
        <color indexed="8"/>
        <rFont val="TH Sarabun New"/>
        <family val="2"/>
      </rPr>
      <t>มหาวิทยาลัยเทคโนโลยีราชมงคลล้านนา  เชียงใหม่ ต.ช้างเผือก อ.เมือง จ.เชียงใหม่</t>
    </r>
  </si>
  <si>
    <r>
      <t xml:space="preserve">ประมาณการโดย   </t>
    </r>
    <r>
      <rPr>
        <sz val="14"/>
        <color indexed="8"/>
        <rFont val="TH Sarabun New"/>
        <family val="2"/>
      </rPr>
      <t xml:space="preserve">สาขาวิศวกรรมโยธาและสิ่งแวดล้อม คณะวิศวกรรมศาสตร์ </t>
    </r>
  </si>
  <si>
    <r>
      <t xml:space="preserve">ประมาณการ </t>
    </r>
    <r>
      <rPr>
        <sz val="14"/>
        <rFont val="TH Sarabun New"/>
        <family val="2"/>
      </rPr>
      <t>เมื่อ 4 ธันวาคม 2567 ใช้ราคาวัสดุก่อสร้างเดือน ตุลาคม 2567</t>
    </r>
  </si>
  <si>
    <r>
      <t xml:space="preserve">สถานที่ก่อสร้าง </t>
    </r>
    <r>
      <rPr>
        <sz val="14"/>
        <color indexed="8"/>
        <rFont val="TH Sarabun New"/>
        <family val="2"/>
      </rPr>
      <t>มหาวิทยาลัยเทคโนโลยีราชมงคลล้านนา เชียงใหม่ ต.ช้างเผือก อ.เมือง จ.เชียงใหม่</t>
    </r>
  </si>
  <si>
    <r>
      <t xml:space="preserve">ประมาณการ </t>
    </r>
    <r>
      <rPr>
        <sz val="16"/>
        <rFont val="TH Sarabun New"/>
        <family val="2"/>
      </rPr>
      <t>เมื่อ 4 ธันวาคม 2567 ใช้ราคาวัสดุก่อสร้างเดือน ตุลาคม 2567</t>
    </r>
  </si>
  <si>
    <r>
      <t xml:space="preserve">รายการประมาณการ  </t>
    </r>
    <r>
      <rPr>
        <sz val="16"/>
        <color rgb="FF000000"/>
        <rFont val="TH Sarabun New"/>
        <family val="2"/>
      </rPr>
      <t>โครงการปรับปรุงอาคารเรียนและภูมิทัศน์ สาขาวิศวกรรมโยธาและสิ่งแวดล้อม คณะวิศวกรรมศาสตร์ มทร.ล้านนา เชียงใหม่ จำนวน 1 รายการ</t>
    </r>
  </si>
  <si>
    <r>
      <t xml:space="preserve">ประมาณการโดย   </t>
    </r>
    <r>
      <rPr>
        <sz val="16"/>
        <color indexed="8"/>
        <rFont val="TH Sarabun New"/>
        <family val="2"/>
      </rPr>
      <t xml:space="preserve">สาขาวิศวกรรมโยธาและสิ่งแวดล้อม คณะวิศวกรรมศาสตร์ </t>
    </r>
  </si>
  <si>
    <r>
      <t>ประมาณการ</t>
    </r>
    <r>
      <rPr>
        <sz val="16"/>
        <rFont val="TH Sarabun New"/>
        <family val="2"/>
      </rPr>
      <t xml:space="preserve"> เมื่อ 4 ธันวาคม 2567 ใช้ราคาวัสดุก่อสร้างเดือน ตุลาคม 2567</t>
    </r>
  </si>
  <si>
    <r>
      <t xml:space="preserve">รายการประมาณการ  </t>
    </r>
    <r>
      <rPr>
        <sz val="14"/>
        <color rgb="FF000000"/>
        <rFont val="TH Sarabun New"/>
        <family val="2"/>
      </rPr>
      <t>โครงการปรับปรุงอาคารเรียนและภูมิทัศน์ สาขาวิศวกรรมโยธาและสิ่งแวดล้อม คณะวิศวกรรมศาสตร์ มทร.ล้านนา เชียงใหม่ จำนวน 1 รายการ</t>
    </r>
  </si>
  <si>
    <r>
      <rPr>
        <b/>
        <sz val="16"/>
        <rFont val="TH Sarabun New"/>
        <family val="2"/>
      </rPr>
      <t>ประเภทงาน</t>
    </r>
    <r>
      <rPr>
        <sz val="16"/>
        <rFont val="TH Sarabun New"/>
        <family val="2"/>
      </rPr>
      <t xml:space="preserve">  อาคาร</t>
    </r>
  </si>
  <si>
    <r>
      <t xml:space="preserve">รายการประมาณการ  </t>
    </r>
    <r>
      <rPr>
        <sz val="16"/>
        <rFont val="TH Sarabun New"/>
        <family val="2"/>
      </rPr>
      <t>โครงการปรับปรุงอาคารเรียนและภูมิทัศน์ สาขาวิศวกรรมโยธาและสิ่งแวดล้อม คณะวิศวกรรมศาสตร์ มทร.ล้านนา เชียงใหม่ จำนวน 1 รายการ</t>
    </r>
  </si>
  <si>
    <r>
      <t xml:space="preserve">สถานที่ก่อสร้าง </t>
    </r>
    <r>
      <rPr>
        <sz val="16"/>
        <color indexed="8"/>
        <rFont val="TH Sarabun New"/>
        <family val="2"/>
      </rPr>
      <t>มหาวิทยาลัยเทคโนโลยีราชมงคลล้านนา เชียงใหม่ ต.ช้างเผือก อ.เมือง จ.เชียงใหม่</t>
    </r>
  </si>
  <si>
    <r>
      <rPr>
        <b/>
        <sz val="16"/>
        <rFont val="TH Sarabun New"/>
        <family val="2"/>
      </rPr>
      <t>ประมาณการโดย</t>
    </r>
    <r>
      <rPr>
        <sz val="16"/>
        <rFont val="TH Sarabun New"/>
        <family val="2"/>
      </rPr>
      <t xml:space="preserve">  </t>
    </r>
  </si>
  <si>
    <r>
      <t xml:space="preserve">รายการประมาณการ </t>
    </r>
    <r>
      <rPr>
        <sz val="15"/>
        <rFont val="TH Sarabun New"/>
        <family val="2"/>
      </rPr>
      <t xml:space="preserve"> โครงการปรับปรุงอาคารเรียนและภูมิทัศน์ สาขาวิศวกรรมโยธาและสิ่งแวดล้อม คณะวิศวกรรมศาสตร์ มทร.ล้านนา เชียงใหม่ จำนวน 1 รายการ</t>
    </r>
  </si>
  <si>
    <r>
      <t xml:space="preserve">สถานที่ก่อสร้าง </t>
    </r>
    <r>
      <rPr>
        <sz val="16"/>
        <color indexed="8"/>
        <rFont val="TH Sarabun New"/>
        <family val="2"/>
      </rPr>
      <t xml:space="preserve">มหาวิทยาลัยเทคโนโลยีราชมงคลล้านนา เชียงใหม่ ต.ช้างเผือก อ.เมือง จ.เชียงใหม่  </t>
    </r>
  </si>
  <si>
    <r>
      <t xml:space="preserve">ประมาณการโดย </t>
    </r>
    <r>
      <rPr>
        <sz val="16"/>
        <color indexed="8"/>
        <rFont val="TH Sarabun New"/>
        <family val="2"/>
      </rPr>
      <t>สาขาวิศวกรรมโยธาและสิ่งแวดล้อม คณะวิศวกรรมศาสตร์</t>
    </r>
  </si>
  <si>
    <r>
      <t>เจ้าของอาคาร</t>
    </r>
    <r>
      <rPr>
        <sz val="16"/>
        <color indexed="8"/>
        <rFont val="TH Sarabun New"/>
        <family val="2"/>
      </rPr>
      <t xml:space="preserve"> 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</si>
  <si>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 </t>
    </r>
  </si>
  <si>
    <r>
      <t xml:space="preserve">หน่วยงานออกแบบแปลนและรายการ </t>
    </r>
    <r>
      <rPr>
        <sz val="16"/>
        <color indexed="8"/>
        <rFont val="TH Sarabun New"/>
        <family val="2"/>
      </rPr>
      <t xml:space="preserve">  </t>
    </r>
  </si>
  <si>
    <r>
      <t xml:space="preserve">   </t>
    </r>
    <r>
      <rPr>
        <b/>
        <sz val="16"/>
        <rFont val="TH Sarabun New"/>
        <family val="2"/>
      </rPr>
      <t xml:space="preserve"> แบบ  ปร.6     </t>
    </r>
    <r>
      <rPr>
        <sz val="16"/>
        <rFont val="TH Sarabun New"/>
        <family val="2"/>
      </rPr>
      <t xml:space="preserve">  </t>
    </r>
  </si>
  <si>
    <t>ลงชื่อ.........................................................................ผู้เสนอราคา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</si>
</sst>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.0_-;\-* #,##0.0_-;_-* &quot;-&quot;??_-;_-@_-"/>
    <numFmt numFmtId="189" formatCode="_-* #,##0.00_-;\-* #,##0.00_-;_-* &quot;-&quot;_-;_-@_-"/>
    <numFmt numFmtId="190" formatCode="0.0000"/>
    <numFmt numFmtId="191" formatCode="_-* #,##0.0000_-;\-* #,##0.0000_-;_-* &quot;-&quot;??_-;_-@_-"/>
    <numFmt numFmtId="192" formatCode="_-* #,##0.000_-;\-* #,##0.000_-;_-* &quot;-&quot;??_-;_-@_-"/>
    <numFmt numFmtId="193" formatCode="_-* #,##0.000_-;\-* #,##0.000_-;_-* &quot;-&quot;???_-;_-@_-"/>
    <numFmt numFmtId="194" formatCode="_(* #,##0.0000_);_(* \(#,##0.0000\);_(* &quot;-&quot;??_);_(@_)"/>
    <numFmt numFmtId="195" formatCode="0.0000000000"/>
    <numFmt numFmtId="196" formatCode="_-* #,##0.000000000_-;\-* #,##0.000000000_-;_-* &quot;-&quot;??_-;_-@_-"/>
    <numFmt numFmtId="197" formatCode="_-* #,##0_-;\-* #,##0_-;_-* &quot;-&quot;??_-;_-@_-"/>
    <numFmt numFmtId="198" formatCode="_(* #,##0_);_(* \(#,##0\);_(* &quot;-&quot;??_);_(@_)"/>
  </numFmts>
  <fonts count="43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b/>
      <sz val="20"/>
      <name val="TH SarabunPSK"/>
      <family val="2"/>
    </font>
    <font>
      <b/>
      <sz val="16"/>
      <color indexed="10"/>
      <name val="TH SarabunPSK"/>
      <family val="2"/>
    </font>
    <font>
      <u/>
      <sz val="10"/>
      <color theme="10"/>
      <name val="Arial"/>
      <family val="2"/>
    </font>
    <font>
      <b/>
      <sz val="14"/>
      <color indexed="8"/>
      <name val="TH Sarabun New"/>
      <family val="2"/>
    </font>
    <font>
      <sz val="14"/>
      <color indexed="8"/>
      <name val="TH Sarabun New"/>
      <family val="2"/>
    </font>
    <font>
      <sz val="16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u/>
      <sz val="14"/>
      <name val="TH Sarabun New"/>
      <family val="2"/>
    </font>
    <font>
      <sz val="10"/>
      <name val="TH Sarabun New"/>
      <family val="2"/>
    </font>
    <font>
      <sz val="12"/>
      <color indexed="8"/>
      <name val="TH Sarabun New"/>
      <family val="2"/>
    </font>
    <font>
      <b/>
      <sz val="16"/>
      <name val="TH Sarabun New"/>
      <family val="2"/>
    </font>
    <font>
      <sz val="12"/>
      <name val="TH Sarabun New"/>
      <family val="2"/>
    </font>
    <font>
      <b/>
      <sz val="12"/>
      <name val="TH Sarabun New"/>
      <family val="2"/>
    </font>
    <font>
      <b/>
      <sz val="11"/>
      <name val="TH Sarabun New"/>
      <family val="2"/>
    </font>
    <font>
      <u/>
      <sz val="10"/>
      <color theme="10"/>
      <name val="TH Sarabun New"/>
      <family val="2"/>
    </font>
    <font>
      <b/>
      <sz val="16"/>
      <color indexed="8"/>
      <name val="TH Sarabun New"/>
      <family val="2"/>
    </font>
    <font>
      <sz val="16"/>
      <color rgb="FF000000"/>
      <name val="TH Sarabun New"/>
      <family val="2"/>
    </font>
    <font>
      <sz val="16"/>
      <color indexed="8"/>
      <name val="TH Sarabun New"/>
      <family val="2"/>
    </font>
    <font>
      <u/>
      <sz val="16"/>
      <color theme="10"/>
      <name val="TH Sarabun New"/>
      <family val="2"/>
    </font>
    <font>
      <b/>
      <sz val="16"/>
      <color theme="1"/>
      <name val="TH Sarabun New"/>
      <family val="2"/>
    </font>
    <font>
      <b/>
      <sz val="16"/>
      <color theme="0" tint="-0.34998626667073579"/>
      <name val="TH Sarabun New"/>
      <family val="2"/>
    </font>
    <font>
      <sz val="14"/>
      <color rgb="FF000000"/>
      <name val="TH Sarabun New"/>
      <family val="2"/>
    </font>
    <font>
      <sz val="16"/>
      <color theme="1"/>
      <name val="TH Sarabun New"/>
      <family val="2"/>
    </font>
    <font>
      <sz val="14"/>
      <color theme="1"/>
      <name val="TH Sarabun New"/>
      <family val="2"/>
    </font>
    <font>
      <b/>
      <sz val="15"/>
      <name val="TH Sarabun New"/>
      <family val="2"/>
    </font>
    <font>
      <sz val="15"/>
      <name val="TH Sarabun New"/>
      <family val="2"/>
    </font>
    <font>
      <b/>
      <sz val="15"/>
      <color indexed="8"/>
      <name val="TH Sarabun New"/>
      <family val="2"/>
    </font>
    <font>
      <sz val="15"/>
      <color indexed="8"/>
      <name val="TH Sarabun New"/>
      <family val="2"/>
    </font>
    <font>
      <b/>
      <u/>
      <sz val="16"/>
      <name val="TH Sarabun New"/>
      <family val="2"/>
    </font>
    <font>
      <u/>
      <sz val="16"/>
      <name val="TH Sarabun New"/>
      <family val="2"/>
    </font>
    <font>
      <u val="singleAccounting"/>
      <sz val="16"/>
      <color indexed="8"/>
      <name val="TH Sarabun New"/>
      <family val="2"/>
    </font>
    <font>
      <b/>
      <sz val="16"/>
      <color rgb="FF000000"/>
      <name val="TH Sarabun New"/>
      <family val="2"/>
    </font>
    <font>
      <b/>
      <sz val="16"/>
      <color indexed="10"/>
      <name val="TH Sarabun New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31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8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75">
    <xf numFmtId="0" fontId="0" fillId="0" borderId="0" xfId="0"/>
    <xf numFmtId="0" fontId="9" fillId="0" borderId="0" xfId="12" applyFont="1"/>
    <xf numFmtId="0" fontId="7" fillId="0" borderId="0" xfId="12" applyFont="1"/>
    <xf numFmtId="0" fontId="6" fillId="0" borderId="0" xfId="12" applyFont="1"/>
    <xf numFmtId="0" fontId="7" fillId="0" borderId="0" xfId="12" applyFont="1" applyAlignment="1">
      <alignment horizontal="center"/>
    </xf>
    <xf numFmtId="0" fontId="6" fillId="0" borderId="19" xfId="12" applyFont="1" applyBorder="1"/>
    <xf numFmtId="0" fontId="6" fillId="0" borderId="19" xfId="12" applyFont="1" applyBorder="1" applyAlignment="1">
      <alignment horizontal="center"/>
    </xf>
    <xf numFmtId="0" fontId="6" fillId="0" borderId="19" xfId="12" applyFont="1" applyBorder="1" applyAlignment="1">
      <alignment horizontal="right"/>
    </xf>
    <xf numFmtId="0" fontId="7" fillId="0" borderId="19" xfId="12" applyFont="1" applyBorder="1"/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right"/>
    </xf>
    <xf numFmtId="0" fontId="6" fillId="0" borderId="0" xfId="12" applyFont="1" applyAlignment="1">
      <alignment horizontal="left" vertical="center"/>
    </xf>
    <xf numFmtId="0" fontId="6" fillId="0" borderId="0" xfId="12" applyFont="1" applyAlignment="1">
      <alignment horizontal="center" vertical="center"/>
    </xf>
    <xf numFmtId="9" fontId="7" fillId="0" borderId="0" xfId="12" applyNumberFormat="1" applyFont="1" applyAlignment="1">
      <alignment horizontal="center"/>
    </xf>
    <xf numFmtId="43" fontId="7" fillId="0" borderId="0" xfId="12" applyNumberFormat="1" applyFont="1"/>
    <xf numFmtId="0" fontId="6" fillId="0" borderId="0" xfId="12" applyFont="1" applyAlignment="1">
      <alignment vertical="center"/>
    </xf>
    <xf numFmtId="0" fontId="6" fillId="0" borderId="0" xfId="12" applyFont="1" applyAlignment="1">
      <alignment horizontal="left"/>
    </xf>
    <xf numFmtId="194" fontId="6" fillId="0" borderId="0" xfId="12" applyNumberFormat="1" applyFont="1" applyAlignment="1">
      <alignment horizontal="left"/>
    </xf>
    <xf numFmtId="195" fontId="6" fillId="0" borderId="0" xfId="12" applyNumberFormat="1" applyFont="1"/>
    <xf numFmtId="196" fontId="7" fillId="0" borderId="0" xfId="12" applyNumberFormat="1" applyFont="1"/>
    <xf numFmtId="194" fontId="7" fillId="0" borderId="0" xfId="12" applyNumberFormat="1" applyFont="1"/>
    <xf numFmtId="0" fontId="7" fillId="0" borderId="0" xfId="12" applyFont="1" applyAlignment="1">
      <alignment horizontal="centerContinuous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43" fontId="7" fillId="0" borderId="0" xfId="14" applyFont="1" applyAlignment="1">
      <alignment horizontal="center"/>
    </xf>
    <xf numFmtId="0" fontId="9" fillId="0" borderId="0" xfId="12" applyFont="1" applyAlignment="1">
      <alignment horizontal="center"/>
    </xf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left" vertical="center"/>
    </xf>
    <xf numFmtId="0" fontId="6" fillId="0" borderId="0" xfId="12" applyFont="1" applyAlignment="1">
      <alignment horizontal="center" vertical="center"/>
    </xf>
    <xf numFmtId="43" fontId="7" fillId="5" borderId="0" xfId="13" applyFont="1" applyFill="1" applyAlignment="1" applyProtection="1">
      <alignment horizontal="center"/>
      <protection locked="0"/>
    </xf>
    <xf numFmtId="43" fontId="7" fillId="0" borderId="0" xfId="13" applyFont="1" applyAlignment="1">
      <alignment horizontal="center"/>
    </xf>
    <xf numFmtId="9" fontId="7" fillId="0" borderId="0" xfId="12" applyNumberFormat="1" applyFont="1" applyAlignment="1">
      <alignment horizontal="center"/>
    </xf>
    <xf numFmtId="194" fontId="6" fillId="0" borderId="0" xfId="12" applyNumberFormat="1" applyFont="1" applyAlignment="1">
      <alignment horizontal="center" vertical="center"/>
    </xf>
    <xf numFmtId="0" fontId="6" fillId="0" borderId="19" xfId="12" applyFont="1" applyBorder="1" applyAlignment="1">
      <alignment horizontal="center"/>
    </xf>
    <xf numFmtId="0" fontId="6" fillId="0" borderId="20" xfId="12" applyFont="1" applyBorder="1" applyAlignment="1">
      <alignment horizontal="center"/>
    </xf>
    <xf numFmtId="195" fontId="6" fillId="0" borderId="0" xfId="12" applyNumberFormat="1" applyFont="1" applyAlignment="1">
      <alignment horizontal="center"/>
    </xf>
    <xf numFmtId="194" fontId="10" fillId="0" borderId="21" xfId="13" applyNumberFormat="1" applyFont="1" applyBorder="1" applyAlignment="1">
      <alignment horizontal="center"/>
    </xf>
    <xf numFmtId="194" fontId="10" fillId="0" borderId="22" xfId="13" applyNumberFormat="1" applyFont="1" applyBorder="1" applyAlignment="1">
      <alignment horizontal="center"/>
    </xf>
    <xf numFmtId="194" fontId="10" fillId="0" borderId="23" xfId="13" applyNumberFormat="1" applyFont="1" applyBorder="1" applyAlignment="1">
      <alignment horizontal="center"/>
    </xf>
    <xf numFmtId="194" fontId="7" fillId="5" borderId="0" xfId="13" applyNumberFormat="1" applyFont="1" applyFill="1" applyAlignment="1" applyProtection="1">
      <alignment horizontal="center"/>
      <protection locked="0"/>
    </xf>
    <xf numFmtId="4" fontId="6" fillId="0" borderId="19" xfId="12" applyNumberFormat="1" applyFont="1" applyBorder="1" applyAlignment="1">
      <alignment horizont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4" fillId="0" borderId="0" xfId="0" applyFont="1"/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43" fontId="13" fillId="0" borderId="0" xfId="3" applyFont="1" applyBorder="1" applyAlignment="1">
      <alignment vertical="center"/>
    </xf>
    <xf numFmtId="0" fontId="12" fillId="0" borderId="0" xfId="2" applyFont="1" applyAlignment="1">
      <alignment horizontal="left" vertical="center"/>
    </xf>
    <xf numFmtId="43" fontId="12" fillId="0" borderId="0" xfId="3" applyFont="1" applyBorder="1" applyAlignment="1">
      <alignment vertical="center"/>
    </xf>
    <xf numFmtId="188" fontId="12" fillId="0" borderId="0" xfId="3" applyNumberFormat="1" applyFont="1" applyBorder="1" applyAlignment="1">
      <alignment vertical="center"/>
    </xf>
    <xf numFmtId="0" fontId="15" fillId="0" borderId="0" xfId="0" applyFont="1"/>
    <xf numFmtId="49" fontId="16" fillId="0" borderId="0" xfId="0" applyNumberFormat="1" applyFont="1"/>
    <xf numFmtId="43" fontId="13" fillId="0" borderId="0" xfId="3" applyFont="1" applyAlignment="1">
      <alignment vertical="center"/>
    </xf>
    <xf numFmtId="49" fontId="16" fillId="0" borderId="19" xfId="0" applyNumberFormat="1" applyFont="1" applyBorder="1"/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/>
    </xf>
    <xf numFmtId="0" fontId="17" fillId="0" borderId="15" xfId="0" applyFont="1" applyBorder="1"/>
    <xf numFmtId="0" fontId="17" fillId="0" borderId="16" xfId="0" applyFont="1" applyBorder="1"/>
    <xf numFmtId="43" fontId="15" fillId="0" borderId="17" xfId="0" applyNumberFormat="1" applyFont="1" applyBorder="1"/>
    <xf numFmtId="0" fontId="15" fillId="0" borderId="17" xfId="0" applyFont="1" applyBorder="1" applyAlignment="1">
      <alignment horizontal="center"/>
    </xf>
    <xf numFmtId="0" fontId="16" fillId="0" borderId="15" xfId="0" applyFont="1" applyBorder="1"/>
    <xf numFmtId="9" fontId="14" fillId="0" borderId="0" xfId="9" applyFont="1" applyBorder="1"/>
    <xf numFmtId="43" fontId="14" fillId="0" borderId="0" xfId="0" applyNumberFormat="1" applyFont="1"/>
    <xf numFmtId="0" fontId="15" fillId="0" borderId="5" xfId="0" applyFont="1" applyBorder="1" applyAlignment="1">
      <alignment horizontal="center"/>
    </xf>
    <xf numFmtId="43" fontId="15" fillId="0" borderId="18" xfId="0" applyNumberFormat="1" applyFont="1" applyBorder="1"/>
    <xf numFmtId="0" fontId="15" fillId="0" borderId="1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3" fontId="16" fillId="0" borderId="9" xfId="0" applyNumberFormat="1" applyFont="1" applyBorder="1"/>
    <xf numFmtId="0" fontId="18" fillId="0" borderId="0" xfId="0" applyFont="1"/>
    <xf numFmtId="0" fontId="19" fillId="0" borderId="0" xfId="2" applyFont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0" xfId="2" applyFont="1" applyAlignment="1">
      <alignment horizontal="center" vertical="center"/>
    </xf>
    <xf numFmtId="49" fontId="20" fillId="0" borderId="19" xfId="0" applyNumberFormat="1" applyFont="1" applyBorder="1"/>
    <xf numFmtId="0" fontId="16" fillId="2" borderId="1" xfId="4" applyFont="1" applyFill="1" applyBorder="1" applyAlignment="1">
      <alignment horizontal="center" vertical="center"/>
    </xf>
    <xf numFmtId="43" fontId="16" fillId="2" borderId="1" xfId="1" applyFont="1" applyFill="1" applyBorder="1" applyAlignment="1">
      <alignment horizontal="center" vertical="center"/>
    </xf>
    <xf numFmtId="43" fontId="16" fillId="2" borderId="2" xfId="1" applyFont="1" applyFill="1" applyBorder="1" applyAlignment="1">
      <alignment horizontal="center" vertical="center"/>
    </xf>
    <xf numFmtId="43" fontId="16" fillId="2" borderId="3" xfId="1" applyFont="1" applyFill="1" applyBorder="1" applyAlignment="1">
      <alignment horizontal="center" vertical="center"/>
    </xf>
    <xf numFmtId="0" fontId="21" fillId="2" borderId="0" xfId="4" applyFont="1" applyFill="1" applyAlignment="1">
      <alignment vertical="center"/>
    </xf>
    <xf numFmtId="0" fontId="21" fillId="2" borderId="0" xfId="4" applyFont="1" applyFill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4" xfId="4" applyFont="1" applyFill="1" applyBorder="1" applyAlignment="1">
      <alignment horizontal="center" vertical="center"/>
    </xf>
    <xf numFmtId="43" fontId="16" fillId="2" borderId="4" xfId="1" applyFont="1" applyFill="1" applyBorder="1" applyAlignment="1">
      <alignment horizontal="center" vertical="center"/>
    </xf>
    <xf numFmtId="43" fontId="16" fillId="2" borderId="9" xfId="1" applyFont="1" applyFill="1" applyBorder="1" applyAlignment="1">
      <alignment horizontal="center" vertical="center"/>
    </xf>
    <xf numFmtId="43" fontId="16" fillId="2" borderId="6" xfId="1" applyFont="1" applyFill="1" applyBorder="1" applyAlignment="1">
      <alignment horizontal="center" vertical="center"/>
    </xf>
    <xf numFmtId="0" fontId="21" fillId="2" borderId="7" xfId="4" applyFont="1" applyFill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43" fontId="16" fillId="0" borderId="5" xfId="6" applyFont="1" applyFill="1" applyBorder="1" applyAlignment="1">
      <alignment vertical="center"/>
    </xf>
    <xf numFmtId="189" fontId="15" fillId="0" borderId="5" xfId="0" applyNumberFormat="1" applyFont="1" applyBorder="1" applyAlignment="1">
      <alignment vertical="center"/>
    </xf>
    <xf numFmtId="43" fontId="15" fillId="0" borderId="5" xfId="6" applyFont="1" applyFill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1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5" xfId="0" applyFont="1" applyBorder="1" applyAlignment="1">
      <alignment vertical="center"/>
    </xf>
    <xf numFmtId="0" fontId="16" fillId="0" borderId="27" xfId="0" applyFont="1" applyBorder="1" applyAlignment="1">
      <alignment horizontal="center" vertical="center"/>
    </xf>
    <xf numFmtId="43" fontId="16" fillId="0" borderId="27" xfId="6" applyFont="1" applyFill="1" applyBorder="1" applyAlignment="1">
      <alignment vertical="center"/>
    </xf>
    <xf numFmtId="189" fontId="15" fillId="0" borderId="27" xfId="0" applyNumberFormat="1" applyFont="1" applyBorder="1" applyAlignment="1">
      <alignment vertical="center"/>
    </xf>
    <xf numFmtId="43" fontId="15" fillId="0" borderId="27" xfId="6" applyFont="1" applyFill="1" applyBorder="1" applyAlignment="1">
      <alignment vertical="center"/>
    </xf>
    <xf numFmtId="0" fontId="15" fillId="0" borderId="27" xfId="0" applyFont="1" applyBorder="1" applyAlignment="1">
      <alignment vertical="center"/>
    </xf>
    <xf numFmtId="43" fontId="15" fillId="0" borderId="15" xfId="6" applyFont="1" applyFill="1" applyBorder="1" applyAlignment="1">
      <alignment horizontal="center" vertical="center"/>
    </xf>
    <xf numFmtId="189" fontId="14" fillId="0" borderId="15" xfId="0" applyNumberFormat="1" applyFont="1" applyBorder="1" applyAlignment="1">
      <alignment vertical="center"/>
    </xf>
    <xf numFmtId="189" fontId="14" fillId="0" borderId="27" xfId="0" applyNumberFormat="1" applyFont="1" applyBorder="1" applyAlignment="1">
      <alignment vertical="center"/>
    </xf>
    <xf numFmtId="189" fontId="15" fillId="0" borderId="16" xfId="0" applyNumberFormat="1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43" fontId="15" fillId="0" borderId="5" xfId="6" applyFont="1" applyFill="1" applyBorder="1" applyAlignment="1">
      <alignment horizontal="center" vertical="center"/>
    </xf>
    <xf numFmtId="189" fontId="14" fillId="0" borderId="5" xfId="0" applyNumberFormat="1" applyFont="1" applyBorder="1" applyAlignment="1">
      <alignment vertical="center"/>
    </xf>
    <xf numFmtId="43" fontId="15" fillId="0" borderId="7" xfId="6" applyFont="1" applyFill="1" applyBorder="1" applyAlignment="1">
      <alignment horizontal="center" vertical="center"/>
    </xf>
    <xf numFmtId="189" fontId="15" fillId="0" borderId="13" xfId="0" applyNumberFormat="1" applyFont="1" applyBorder="1" applyAlignment="1">
      <alignment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189" fontId="15" fillId="2" borderId="9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189" fontId="15" fillId="0" borderId="5" xfId="0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13" xfId="0" applyFont="1" applyFill="1" applyBorder="1" applyAlignment="1">
      <alignment horizontal="right" vertical="center"/>
    </xf>
    <xf numFmtId="189" fontId="15" fillId="0" borderId="5" xfId="0" applyNumberFormat="1" applyFont="1" applyFill="1" applyBorder="1" applyAlignment="1">
      <alignment horizontal="right" vertical="center"/>
    </xf>
    <xf numFmtId="0" fontId="24" fillId="0" borderId="0" xfId="15" applyFont="1"/>
    <xf numFmtId="0" fontId="15" fillId="0" borderId="4" xfId="0" applyFont="1" applyFill="1" applyBorder="1" applyAlignment="1">
      <alignment horizontal="center" vertical="center"/>
    </xf>
    <xf numFmtId="0" fontId="16" fillId="11" borderId="9" xfId="0" applyFont="1" applyFill="1" applyBorder="1" applyAlignment="1">
      <alignment horizontal="center" vertical="center"/>
    </xf>
    <xf numFmtId="189" fontId="15" fillId="11" borderId="9" xfId="0" applyNumberFormat="1" applyFont="1" applyFill="1" applyBorder="1" applyAlignment="1">
      <alignment vertical="center"/>
    </xf>
    <xf numFmtId="43" fontId="15" fillId="0" borderId="27" xfId="6" applyFont="1" applyFill="1" applyBorder="1" applyAlignment="1">
      <alignment horizontal="center" vertical="center"/>
    </xf>
    <xf numFmtId="0" fontId="24" fillId="0" borderId="0" xfId="15" applyFont="1" applyAlignment="1">
      <alignment vertical="center"/>
    </xf>
    <xf numFmtId="0" fontId="16" fillId="0" borderId="5" xfId="0" applyFont="1" applyBorder="1" applyAlignment="1">
      <alignment vertical="center"/>
    </xf>
    <xf numFmtId="0" fontId="16" fillId="2" borderId="2" xfId="2" applyFont="1" applyFill="1" applyBorder="1" applyAlignment="1">
      <alignment horizontal="center" vertical="center"/>
    </xf>
    <xf numFmtId="0" fontId="16" fillId="2" borderId="8" xfId="2" applyFont="1" applyFill="1" applyBorder="1" applyAlignment="1">
      <alignment horizontal="center" vertical="center"/>
    </xf>
    <xf numFmtId="0" fontId="16" fillId="2" borderId="3" xfId="2" applyFont="1" applyFill="1" applyBorder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vertical="center"/>
    </xf>
    <xf numFmtId="43" fontId="15" fillId="0" borderId="0" xfId="1" applyFont="1" applyFill="1" applyBorder="1" applyAlignment="1">
      <alignment horizontal="right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43" fontId="15" fillId="0" borderId="0" xfId="1" applyFont="1" applyFill="1" applyBorder="1" applyAlignment="1">
      <alignment horizontal="center" vertical="center"/>
    </xf>
    <xf numFmtId="43" fontId="15" fillId="0" borderId="0" xfId="1" applyFont="1" applyBorder="1" applyAlignment="1">
      <alignment vertical="center"/>
    </xf>
    <xf numFmtId="43" fontId="15" fillId="0" borderId="0" xfId="1" applyFont="1" applyAlignment="1">
      <alignment vertical="center"/>
    </xf>
    <xf numFmtId="0" fontId="15" fillId="0" borderId="0" xfId="0" applyFont="1" applyAlignment="1">
      <alignment vertical="center"/>
    </xf>
    <xf numFmtId="0" fontId="22" fillId="2" borderId="7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43" fontId="21" fillId="2" borderId="0" xfId="0" applyNumberFormat="1" applyFont="1" applyFill="1" applyAlignment="1">
      <alignment vertical="center"/>
    </xf>
    <xf numFmtId="43" fontId="21" fillId="2" borderId="0" xfId="0" applyNumberFormat="1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22" fillId="2" borderId="5" xfId="0" applyFont="1" applyFill="1" applyBorder="1" applyAlignment="1">
      <alignment vertical="center"/>
    </xf>
    <xf numFmtId="43" fontId="15" fillId="0" borderId="0" xfId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87" fontId="21" fillId="0" borderId="0" xfId="8" applyNumberFormat="1" applyFont="1" applyFill="1" applyBorder="1" applyAlignment="1">
      <alignment horizontal="center" vertical="center"/>
    </xf>
    <xf numFmtId="43" fontId="15" fillId="0" borderId="0" xfId="1" applyFont="1" applyFill="1" applyAlignment="1">
      <alignment vertical="center"/>
    </xf>
    <xf numFmtId="187" fontId="21" fillId="0" borderId="0" xfId="8" applyNumberFormat="1" applyFont="1" applyFill="1" applyBorder="1" applyAlignment="1">
      <alignment horizontal="right" vertical="center"/>
    </xf>
    <xf numFmtId="49" fontId="15" fillId="0" borderId="0" xfId="0" applyNumberFormat="1" applyFont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43" fontId="21" fillId="0" borderId="0" xfId="1" applyFont="1" applyFill="1" applyAlignment="1">
      <alignment horizontal="right" vertical="center"/>
    </xf>
    <xf numFmtId="43" fontId="21" fillId="0" borderId="0" xfId="1" applyFont="1" applyFill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2" fillId="3" borderId="0" xfId="0" applyFont="1" applyFill="1" applyAlignment="1">
      <alignment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horizontal="center" vertical="center"/>
    </xf>
    <xf numFmtId="0" fontId="25" fillId="0" borderId="0" xfId="2" applyFont="1" applyAlignment="1">
      <alignment horizontal="right" vertical="center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right" vertical="center"/>
    </xf>
    <xf numFmtId="0" fontId="27" fillId="0" borderId="0" xfId="2" applyFont="1" applyAlignment="1">
      <alignment horizontal="center" vertical="center"/>
    </xf>
    <xf numFmtId="43" fontId="27" fillId="0" borderId="0" xfId="3" applyFont="1" applyBorder="1" applyAlignment="1">
      <alignment vertical="center"/>
    </xf>
    <xf numFmtId="0" fontId="25" fillId="0" borderId="0" xfId="2" applyFont="1" applyAlignment="1">
      <alignment horizontal="left" vertical="center"/>
    </xf>
    <xf numFmtId="43" fontId="25" fillId="0" borderId="0" xfId="3" applyFont="1" applyBorder="1" applyAlignment="1">
      <alignment horizontal="center" vertical="center"/>
    </xf>
    <xf numFmtId="188" fontId="25" fillId="0" borderId="0" xfId="3" applyNumberFormat="1" applyFont="1" applyBorder="1" applyAlignment="1">
      <alignment vertical="center"/>
    </xf>
    <xf numFmtId="43" fontId="27" fillId="0" borderId="0" xfId="3" applyFont="1" applyAlignment="1">
      <alignment vertical="center"/>
    </xf>
    <xf numFmtId="0" fontId="20" fillId="2" borderId="1" xfId="4" applyFont="1" applyFill="1" applyBorder="1" applyAlignment="1">
      <alignment horizontal="center" vertical="center"/>
    </xf>
    <xf numFmtId="43" fontId="20" fillId="2" borderId="1" xfId="1" applyFont="1" applyFill="1" applyBorder="1" applyAlignment="1">
      <alignment horizontal="center" vertical="center"/>
    </xf>
    <xf numFmtId="43" fontId="20" fillId="2" borderId="2" xfId="1" applyFont="1" applyFill="1" applyBorder="1" applyAlignment="1">
      <alignment horizontal="center" vertical="center"/>
    </xf>
    <xf numFmtId="43" fontId="20" fillId="2" borderId="3" xfId="1" applyFont="1" applyFill="1" applyBorder="1" applyAlignment="1">
      <alignment horizontal="center" vertical="center"/>
    </xf>
    <xf numFmtId="0" fontId="14" fillId="2" borderId="0" xfId="4" applyFont="1" applyFill="1" applyAlignment="1">
      <alignment vertical="center"/>
    </xf>
    <xf numFmtId="0" fontId="14" fillId="2" borderId="0" xfId="4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4" xfId="4" applyFont="1" applyFill="1" applyBorder="1" applyAlignment="1">
      <alignment horizontal="center" vertical="center"/>
    </xf>
    <xf numFmtId="43" fontId="20" fillId="2" borderId="4" xfId="1" applyFont="1" applyFill="1" applyBorder="1" applyAlignment="1">
      <alignment horizontal="center" vertical="center"/>
    </xf>
    <xf numFmtId="43" fontId="20" fillId="2" borderId="9" xfId="1" applyFont="1" applyFill="1" applyBorder="1" applyAlignment="1">
      <alignment horizontal="center" vertical="center"/>
    </xf>
    <xf numFmtId="43" fontId="20" fillId="2" borderId="6" xfId="1" applyFont="1" applyFill="1" applyBorder="1" applyAlignment="1">
      <alignment horizontal="center" vertical="center"/>
    </xf>
    <xf numFmtId="0" fontId="14" fillId="2" borderId="7" xfId="4" applyFont="1" applyFill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43" fontId="20" fillId="0" borderId="1" xfId="6" applyFont="1" applyFill="1" applyBorder="1" applyAlignment="1">
      <alignment vertical="center"/>
    </xf>
    <xf numFmtId="189" fontId="14" fillId="0" borderId="1" xfId="0" applyNumberFormat="1" applyFont="1" applyBorder="1" applyAlignment="1">
      <alignment horizontal="center" vertical="center"/>
    </xf>
    <xf numFmtId="43" fontId="14" fillId="0" borderId="1" xfId="6" applyFont="1" applyFill="1" applyBorder="1" applyAlignment="1">
      <alignment horizontal="center" vertical="center"/>
    </xf>
    <xf numFmtId="189" fontId="14" fillId="0" borderId="1" xfId="0" applyNumberFormat="1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14" fillId="0" borderId="0" xfId="0" applyFont="1" applyAlignment="1">
      <alignment vertical="center"/>
    </xf>
    <xf numFmtId="43" fontId="14" fillId="0" borderId="0" xfId="0" applyNumberFormat="1" applyFont="1" applyAlignment="1">
      <alignment vertical="center"/>
    </xf>
    <xf numFmtId="43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7" xfId="0" applyFont="1" applyBorder="1" applyAlignment="1">
      <alignment horizontal="center" vertical="center"/>
    </xf>
    <xf numFmtId="43" fontId="20" fillId="0" borderId="27" xfId="6" applyFont="1" applyFill="1" applyBorder="1" applyAlignment="1">
      <alignment vertical="center"/>
    </xf>
    <xf numFmtId="189" fontId="14" fillId="0" borderId="27" xfId="0" applyNumberFormat="1" applyFont="1" applyBorder="1" applyAlignment="1">
      <alignment horizontal="center" vertical="center"/>
    </xf>
    <xf numFmtId="43" fontId="14" fillId="0" borderId="27" xfId="6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43" fontId="14" fillId="0" borderId="27" xfId="6" applyFont="1" applyFill="1" applyBorder="1" applyAlignment="1">
      <alignment vertical="center"/>
    </xf>
    <xf numFmtId="0" fontId="14" fillId="0" borderId="27" xfId="0" applyFont="1" applyBorder="1" applyAlignment="1">
      <alignment vertical="center"/>
    </xf>
    <xf numFmtId="0" fontId="14" fillId="0" borderId="27" xfId="19" applyFont="1" applyBorder="1" applyAlignment="1">
      <alignment horizontal="center"/>
    </xf>
    <xf numFmtId="0" fontId="14" fillId="0" borderId="4" xfId="0" applyFont="1" applyBorder="1" applyAlignment="1">
      <alignment vertical="center"/>
    </xf>
    <xf numFmtId="43" fontId="14" fillId="0" borderId="4" xfId="6" applyFont="1" applyFill="1" applyBorder="1" applyAlignment="1">
      <alignment vertical="center"/>
    </xf>
    <xf numFmtId="189" fontId="14" fillId="0" borderId="4" xfId="0" applyNumberFormat="1" applyFont="1" applyBorder="1" applyAlignment="1">
      <alignment horizontal="center" vertical="center"/>
    </xf>
    <xf numFmtId="43" fontId="14" fillId="0" borderId="4" xfId="6" applyFont="1" applyFill="1" applyBorder="1" applyAlignment="1">
      <alignment horizontal="center" vertical="center"/>
    </xf>
    <xf numFmtId="189" fontId="14" fillId="0" borderId="4" xfId="0" applyNumberFormat="1" applyFont="1" applyBorder="1" applyAlignment="1">
      <alignment vertical="center"/>
    </xf>
    <xf numFmtId="0" fontId="20" fillId="2" borderId="2" xfId="2" applyFont="1" applyFill="1" applyBorder="1" applyAlignment="1">
      <alignment horizontal="center" vertical="center"/>
    </xf>
    <xf numFmtId="0" fontId="20" fillId="2" borderId="8" xfId="2" applyFont="1" applyFill="1" applyBorder="1" applyAlignment="1">
      <alignment horizontal="center" vertical="center"/>
    </xf>
    <xf numFmtId="0" fontId="20" fillId="2" borderId="3" xfId="2" applyFont="1" applyFill="1" applyBorder="1" applyAlignment="1">
      <alignment horizontal="center" vertical="center"/>
    </xf>
    <xf numFmtId="189" fontId="14" fillId="7" borderId="27" xfId="0" applyNumberFormat="1" applyFont="1" applyFill="1" applyBorder="1" applyAlignment="1">
      <alignment vertical="center"/>
    </xf>
    <xf numFmtId="0" fontId="28" fillId="0" borderId="0" xfId="15" applyFont="1"/>
    <xf numFmtId="0" fontId="29" fillId="0" borderId="7" xfId="0" applyFont="1" applyBorder="1" applyAlignment="1">
      <alignment vertical="center" wrapText="1"/>
    </xf>
    <xf numFmtId="189" fontId="30" fillId="0" borderId="7" xfId="0" applyNumberFormat="1" applyFont="1" applyBorder="1" applyAlignment="1">
      <alignment vertical="center"/>
    </xf>
    <xf numFmtId="189" fontId="20" fillId="0" borderId="1" xfId="0" applyNumberFormat="1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43" fontId="14" fillId="0" borderId="27" xfId="6" applyFont="1" applyFill="1" applyBorder="1" applyAlignment="1">
      <alignment vertical="center" wrapText="1"/>
    </xf>
    <xf numFmtId="187" fontId="14" fillId="0" borderId="0" xfId="0" applyNumberFormat="1" applyFont="1" applyAlignment="1">
      <alignment horizontal="center" vertical="center"/>
    </xf>
    <xf numFmtId="0" fontId="24" fillId="0" borderId="7" xfId="15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43" fontId="14" fillId="0" borderId="18" xfId="6" applyFont="1" applyFill="1" applyBorder="1" applyAlignment="1">
      <alignment vertical="center"/>
    </xf>
    <xf numFmtId="189" fontId="14" fillId="0" borderId="18" xfId="0" applyNumberFormat="1" applyFont="1" applyBorder="1" applyAlignment="1">
      <alignment horizontal="center" vertical="center"/>
    </xf>
    <xf numFmtId="43" fontId="14" fillId="0" borderId="18" xfId="6" applyFont="1" applyFill="1" applyBorder="1" applyAlignment="1">
      <alignment horizontal="center" vertical="center"/>
    </xf>
    <xf numFmtId="189" fontId="14" fillId="0" borderId="18" xfId="0" applyNumberFormat="1" applyFont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43" fontId="20" fillId="0" borderId="17" xfId="6" applyFont="1" applyFill="1" applyBorder="1" applyAlignment="1">
      <alignment vertical="center"/>
    </xf>
    <xf numFmtId="197" fontId="20" fillId="0" borderId="5" xfId="21" applyNumberFormat="1" applyFont="1" applyFill="1" applyBorder="1"/>
    <xf numFmtId="43" fontId="20" fillId="0" borderId="5" xfId="21" applyFont="1" applyFill="1" applyBorder="1" applyAlignment="1">
      <alignment horizontal="center"/>
    </xf>
    <xf numFmtId="0" fontId="20" fillId="7" borderId="17" xfId="19" applyFont="1" applyFill="1" applyBorder="1" applyAlignment="1">
      <alignment horizontal="left"/>
    </xf>
    <xf numFmtId="189" fontId="20" fillId="0" borderId="17" xfId="0" applyNumberFormat="1" applyFont="1" applyBorder="1" applyAlignment="1">
      <alignment horizontal="center" vertical="center"/>
    </xf>
    <xf numFmtId="43" fontId="20" fillId="0" borderId="17" xfId="6" applyFont="1" applyFill="1" applyBorder="1" applyAlignment="1">
      <alignment horizontal="center" vertical="center"/>
    </xf>
    <xf numFmtId="189" fontId="20" fillId="0" borderId="17" xfId="0" applyNumberFormat="1" applyFont="1" applyBorder="1" applyAlignment="1">
      <alignment vertical="center"/>
    </xf>
    <xf numFmtId="0" fontId="14" fillId="0" borderId="27" xfId="19" applyFont="1" applyBorder="1" applyAlignment="1">
      <alignment horizontal="left"/>
    </xf>
    <xf numFmtId="197" fontId="14" fillId="0" borderId="27" xfId="20" applyNumberFormat="1" applyFont="1" applyBorder="1"/>
    <xf numFmtId="43" fontId="14" fillId="0" borderId="27" xfId="21" applyFont="1" applyBorder="1"/>
    <xf numFmtId="43" fontId="14" fillId="0" borderId="27" xfId="20" applyFont="1" applyBorder="1"/>
    <xf numFmtId="0" fontId="15" fillId="0" borderId="27" xfId="19" applyFont="1" applyBorder="1" applyAlignment="1">
      <alignment horizontal="left"/>
    </xf>
    <xf numFmtId="0" fontId="20" fillId="6" borderId="0" xfId="0" applyFont="1" applyFill="1" applyAlignment="1">
      <alignment vertical="center"/>
    </xf>
    <xf numFmtId="0" fontId="20" fillId="0" borderId="27" xfId="19" applyFont="1" applyBorder="1" applyAlignment="1">
      <alignment horizontal="left"/>
    </xf>
    <xf numFmtId="197" fontId="20" fillId="0" borderId="27" xfId="20" applyNumberFormat="1" applyFont="1" applyBorder="1"/>
    <xf numFmtId="0" fontId="20" fillId="0" borderId="27" xfId="19" applyFont="1" applyBorder="1" applyAlignment="1">
      <alignment horizontal="center"/>
    </xf>
    <xf numFmtId="43" fontId="20" fillId="0" borderId="27" xfId="20" applyFont="1" applyBorder="1"/>
    <xf numFmtId="43" fontId="20" fillId="0" borderId="27" xfId="21" applyFont="1" applyBorder="1"/>
    <xf numFmtId="0" fontId="20" fillId="0" borderId="32" xfId="0" applyFont="1" applyBorder="1" applyAlignment="1">
      <alignment vertical="center"/>
    </xf>
    <xf numFmtId="197" fontId="20" fillId="7" borderId="17" xfId="20" applyNumberFormat="1" applyFont="1" applyFill="1" applyBorder="1"/>
    <xf numFmtId="0" fontId="20" fillId="7" borderId="17" xfId="19" applyFont="1" applyFill="1" applyBorder="1" applyAlignment="1">
      <alignment horizontal="center"/>
    </xf>
    <xf numFmtId="43" fontId="20" fillId="7" borderId="17" xfId="20" applyFont="1" applyFill="1" applyBorder="1"/>
    <xf numFmtId="0" fontId="14" fillId="0" borderId="27" xfId="19" applyFont="1" applyBorder="1" applyAlignment="1">
      <alignment horizontal="left" vertical="center"/>
    </xf>
    <xf numFmtId="0" fontId="20" fillId="8" borderId="0" xfId="0" applyFont="1" applyFill="1" applyAlignment="1">
      <alignment vertical="center"/>
    </xf>
    <xf numFmtId="0" fontId="20" fillId="0" borderId="27" xfId="19" applyFont="1" applyBorder="1" applyAlignment="1">
      <alignment horizontal="left" vertical="center"/>
    </xf>
    <xf numFmtId="0" fontId="20" fillId="7" borderId="27" xfId="17" quotePrefix="1" applyFont="1" applyFill="1" applyBorder="1" applyAlignment="1">
      <alignment horizontal="left"/>
    </xf>
    <xf numFmtId="197" fontId="20" fillId="7" borderId="27" xfId="21" applyNumberFormat="1" applyFont="1" applyFill="1" applyBorder="1"/>
    <xf numFmtId="43" fontId="20" fillId="7" borderId="27" xfId="21" applyFont="1" applyFill="1" applyBorder="1" applyAlignment="1">
      <alignment horizontal="center"/>
    </xf>
    <xf numFmtId="43" fontId="14" fillId="6" borderId="0" xfId="21" applyFont="1" applyFill="1" applyBorder="1" applyAlignment="1">
      <alignment horizontal="right" vertical="center"/>
    </xf>
    <xf numFmtId="0" fontId="28" fillId="0" borderId="0" xfId="15" applyFont="1" applyBorder="1"/>
    <xf numFmtId="0" fontId="14" fillId="0" borderId="27" xfId="17" quotePrefix="1" applyFont="1" applyBorder="1" applyAlignment="1">
      <alignment horizontal="left"/>
    </xf>
    <xf numFmtId="197" fontId="14" fillId="0" borderId="27" xfId="21" applyNumberFormat="1" applyFont="1" applyFill="1" applyBorder="1"/>
    <xf numFmtId="43" fontId="14" fillId="0" borderId="27" xfId="21" applyFont="1" applyFill="1" applyBorder="1" applyAlignment="1">
      <alignment horizontal="center"/>
    </xf>
    <xf numFmtId="43" fontId="14" fillId="0" borderId="0" xfId="21" applyFont="1" applyFill="1" applyBorder="1" applyAlignment="1">
      <alignment horizontal="right" vertical="center"/>
    </xf>
    <xf numFmtId="0" fontId="14" fillId="0" borderId="17" xfId="17" quotePrefix="1" applyFont="1" applyBorder="1" applyAlignment="1">
      <alignment horizontal="left"/>
    </xf>
    <xf numFmtId="197" fontId="14" fillId="0" borderId="17" xfId="21" applyNumberFormat="1" applyFont="1" applyFill="1" applyBorder="1"/>
    <xf numFmtId="43" fontId="14" fillId="0" borderId="17" xfId="21" applyFont="1" applyFill="1" applyBorder="1" applyAlignment="1">
      <alignment horizontal="center"/>
    </xf>
    <xf numFmtId="43" fontId="14" fillId="0" borderId="32" xfId="21" applyFont="1" applyFill="1" applyBorder="1" applyAlignment="1">
      <alignment horizontal="right" vertical="center"/>
    </xf>
    <xf numFmtId="43" fontId="14" fillId="6" borderId="0" xfId="20" quotePrefix="1" applyFont="1" applyFill="1" applyBorder="1" applyAlignment="1">
      <alignment horizontal="center"/>
    </xf>
    <xf numFmtId="43" fontId="14" fillId="0" borderId="0" xfId="20" quotePrefix="1" applyFont="1" applyBorder="1" applyAlignment="1">
      <alignment horizontal="center"/>
    </xf>
    <xf numFmtId="43" fontId="14" fillId="0" borderId="32" xfId="20" quotePrefix="1" applyFont="1" applyBorder="1" applyAlignment="1">
      <alignment horizontal="center"/>
    </xf>
    <xf numFmtId="0" fontId="20" fillId="0" borderId="17" xfId="19" applyFont="1" applyBorder="1" applyAlignment="1">
      <alignment horizontal="left"/>
    </xf>
    <xf numFmtId="197" fontId="20" fillId="0" borderId="17" xfId="20" applyNumberFormat="1" applyFont="1" applyBorder="1"/>
    <xf numFmtId="0" fontId="20" fillId="0" borderId="17" xfId="19" applyFont="1" applyBorder="1" applyAlignment="1">
      <alignment horizontal="center"/>
    </xf>
    <xf numFmtId="43" fontId="20" fillId="0" borderId="17" xfId="20" applyFont="1" applyBorder="1"/>
    <xf numFmtId="0" fontId="28" fillId="0" borderId="32" xfId="15" applyFont="1" applyBorder="1"/>
    <xf numFmtId="43" fontId="14" fillId="0" borderId="32" xfId="0" applyNumberFormat="1" applyFont="1" applyBorder="1" applyAlignment="1">
      <alignment vertical="center"/>
    </xf>
    <xf numFmtId="43" fontId="14" fillId="0" borderId="32" xfId="0" applyNumberFormat="1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189" fontId="20" fillId="0" borderId="17" xfId="0" applyNumberFormat="1" applyFont="1" applyFill="1" applyBorder="1" applyAlignment="1">
      <alignment vertical="center"/>
    </xf>
    <xf numFmtId="189" fontId="14" fillId="0" borderId="17" xfId="0" applyNumberFormat="1" applyFont="1" applyBorder="1" applyAlignment="1">
      <alignment horizontal="center" vertical="center"/>
    </xf>
    <xf numFmtId="43" fontId="14" fillId="0" borderId="17" xfId="6" applyFont="1" applyFill="1" applyBorder="1" applyAlignment="1">
      <alignment horizontal="center" vertical="center"/>
    </xf>
    <xf numFmtId="189" fontId="14" fillId="0" borderId="17" xfId="0" applyNumberFormat="1" applyFont="1" applyBorder="1" applyAlignment="1">
      <alignment vertical="center"/>
    </xf>
    <xf numFmtId="43" fontId="20" fillId="0" borderId="0" xfId="0" applyNumberFormat="1" applyFont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20" fillId="2" borderId="9" xfId="2" applyFont="1" applyFill="1" applyBorder="1" applyAlignment="1">
      <alignment horizontal="center" vertical="center"/>
    </xf>
    <xf numFmtId="189" fontId="20" fillId="0" borderId="1" xfId="0" applyNumberFormat="1" applyFont="1" applyBorder="1" applyAlignment="1">
      <alignment horizontal="center" vertical="center"/>
    </xf>
    <xf numFmtId="43" fontId="20" fillId="0" borderId="1" xfId="6" applyFont="1" applyFill="1" applyBorder="1" applyAlignment="1">
      <alignment horizontal="center" vertical="center"/>
    </xf>
    <xf numFmtId="189" fontId="20" fillId="0" borderId="27" xfId="0" applyNumberFormat="1" applyFont="1" applyBorder="1" applyAlignment="1">
      <alignment horizontal="center" vertical="center"/>
    </xf>
    <xf numFmtId="43" fontId="20" fillId="0" borderId="27" xfId="6" applyFont="1" applyFill="1" applyBorder="1" applyAlignment="1">
      <alignment horizontal="center" vertical="center"/>
    </xf>
    <xf numFmtId="189" fontId="20" fillId="0" borderId="27" xfId="0" applyNumberFormat="1" applyFont="1" applyBorder="1" applyAlignment="1">
      <alignment vertical="center"/>
    </xf>
    <xf numFmtId="43" fontId="20" fillId="7" borderId="27" xfId="6" applyFont="1" applyFill="1" applyBorder="1" applyAlignment="1">
      <alignment vertical="center"/>
    </xf>
    <xf numFmtId="189" fontId="14" fillId="7" borderId="27" xfId="0" applyNumberFormat="1" applyFont="1" applyFill="1" applyBorder="1" applyAlignment="1">
      <alignment horizontal="center" vertical="center"/>
    </xf>
    <xf numFmtId="43" fontId="14" fillId="7" borderId="27" xfId="6" applyFont="1" applyFill="1" applyBorder="1" applyAlignment="1">
      <alignment horizontal="center" vertical="center"/>
    </xf>
    <xf numFmtId="43" fontId="14" fillId="7" borderId="27" xfId="6" applyFont="1" applyFill="1" applyBorder="1" applyAlignment="1">
      <alignment vertical="center"/>
    </xf>
    <xf numFmtId="43" fontId="14" fillId="7" borderId="4" xfId="6" applyFont="1" applyFill="1" applyBorder="1" applyAlignment="1">
      <alignment vertical="center"/>
    </xf>
    <xf numFmtId="189" fontId="14" fillId="7" borderId="4" xfId="0" applyNumberFormat="1" applyFont="1" applyFill="1" applyBorder="1" applyAlignment="1">
      <alignment horizontal="center" vertical="center"/>
    </xf>
    <xf numFmtId="0" fontId="14" fillId="0" borderId="4" xfId="19" applyFont="1" applyBorder="1" applyAlignment="1">
      <alignment horizontal="center"/>
    </xf>
    <xf numFmtId="189" fontId="14" fillId="7" borderId="4" xfId="0" applyNumberFormat="1" applyFont="1" applyFill="1" applyBorder="1" applyAlignment="1">
      <alignment vertical="center"/>
    </xf>
    <xf numFmtId="0" fontId="14" fillId="0" borderId="0" xfId="2" applyFont="1" applyAlignment="1">
      <alignment horizontal="right" vertical="center"/>
    </xf>
    <xf numFmtId="0" fontId="14" fillId="0" borderId="0" xfId="2" applyFont="1" applyAlignment="1">
      <alignment vertical="center"/>
    </xf>
    <xf numFmtId="43" fontId="14" fillId="0" borderId="0" xfId="1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43" fontId="14" fillId="0" borderId="0" xfId="1" applyFont="1" applyFill="1" applyBorder="1" applyAlignment="1">
      <alignment horizontal="right" vertical="center"/>
    </xf>
    <xf numFmtId="0" fontId="14" fillId="0" borderId="0" xfId="2" applyFont="1" applyAlignment="1">
      <alignment horizontal="left" vertical="center"/>
    </xf>
    <xf numFmtId="43" fontId="14" fillId="0" borderId="0" xfId="1" applyFont="1" applyBorder="1" applyAlignment="1">
      <alignment vertical="center"/>
    </xf>
    <xf numFmtId="43" fontId="14" fillId="0" borderId="0" xfId="1" applyFont="1" applyAlignment="1">
      <alignment horizontal="center" vertical="center"/>
    </xf>
    <xf numFmtId="0" fontId="20" fillId="2" borderId="7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43" fontId="14" fillId="2" borderId="0" xfId="0" applyNumberFormat="1" applyFont="1" applyFill="1" applyAlignment="1">
      <alignment vertical="center"/>
    </xf>
    <xf numFmtId="43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0" fillId="2" borderId="5" xfId="0" applyFont="1" applyFill="1" applyBorder="1" applyAlignment="1">
      <alignment vertical="center"/>
    </xf>
    <xf numFmtId="43" fontId="14" fillId="0" borderId="0" xfId="1" applyFont="1" applyAlignment="1">
      <alignment horizontal="left" vertical="center"/>
    </xf>
    <xf numFmtId="43" fontId="14" fillId="0" borderId="0" xfId="1" applyFont="1" applyBorder="1" applyAlignment="1">
      <alignment horizontal="center" vertical="center"/>
    </xf>
    <xf numFmtId="187" fontId="14" fillId="0" borderId="0" xfId="8" applyNumberFormat="1" applyFont="1" applyFill="1" applyBorder="1" applyAlignment="1">
      <alignment horizontal="center" vertical="center"/>
    </xf>
    <xf numFmtId="43" fontId="14" fillId="0" borderId="0" xfId="1" applyFont="1" applyFill="1" applyAlignment="1">
      <alignment vertical="center"/>
    </xf>
    <xf numFmtId="187" fontId="14" fillId="0" borderId="0" xfId="8" applyNumberFormat="1" applyFont="1" applyFill="1" applyBorder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43" fontId="14" fillId="0" borderId="0" xfId="1" applyFont="1" applyFill="1" applyAlignment="1">
      <alignment horizontal="center" vertical="center"/>
    </xf>
    <xf numFmtId="43" fontId="14" fillId="6" borderId="0" xfId="1" applyFont="1" applyFill="1" applyAlignment="1">
      <alignment vertical="center"/>
    </xf>
    <xf numFmtId="0" fontId="14" fillId="6" borderId="0" xfId="0" applyFont="1" applyFill="1" applyAlignment="1">
      <alignment horizontal="center" vertical="center"/>
    </xf>
    <xf numFmtId="0" fontId="20" fillId="3" borderId="0" xfId="0" applyFont="1" applyFill="1" applyAlignment="1">
      <alignment vertical="center"/>
    </xf>
    <xf numFmtId="0" fontId="16" fillId="0" borderId="1" xfId="5" applyFont="1" applyBorder="1" applyAlignment="1">
      <alignment horizontal="left" vertical="center"/>
    </xf>
    <xf numFmtId="189" fontId="15" fillId="0" borderId="1" xfId="0" applyNumberFormat="1" applyFont="1" applyBorder="1" applyAlignment="1">
      <alignment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1" xfId="0" applyNumberFormat="1" applyFont="1" applyBorder="1" applyAlignment="1">
      <alignment vertical="center"/>
    </xf>
    <xf numFmtId="41" fontId="16" fillId="0" borderId="27" xfId="0" applyNumberFormat="1" applyFont="1" applyBorder="1" applyAlignment="1">
      <alignment vertical="center"/>
    </xf>
    <xf numFmtId="41" fontId="15" fillId="0" borderId="27" xfId="0" applyNumberFormat="1" applyFont="1" applyBorder="1" applyAlignment="1">
      <alignment horizontal="center" vertical="center"/>
    </xf>
    <xf numFmtId="41" fontId="15" fillId="0" borderId="27" xfId="0" applyNumberFormat="1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43" fontId="15" fillId="0" borderId="4" xfId="6" applyFont="1" applyFill="1" applyBorder="1" applyAlignment="1">
      <alignment vertical="center"/>
    </xf>
    <xf numFmtId="189" fontId="15" fillId="0" borderId="4" xfId="0" applyNumberFormat="1" applyFont="1" applyBorder="1" applyAlignment="1">
      <alignment vertical="center"/>
    </xf>
    <xf numFmtId="43" fontId="15" fillId="0" borderId="4" xfId="6" applyFont="1" applyFill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6" fillId="4" borderId="1" xfId="0" applyFont="1" applyFill="1" applyBorder="1" applyAlignment="1">
      <alignment horizontal="left"/>
    </xf>
    <xf numFmtId="43" fontId="15" fillId="0" borderId="1" xfId="6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16" fillId="0" borderId="27" xfId="2" applyFont="1" applyBorder="1" applyAlignment="1">
      <alignment horizontal="center" vertical="center"/>
    </xf>
    <xf numFmtId="0" fontId="16" fillId="0" borderId="27" xfId="0" applyFont="1" applyBorder="1" applyAlignment="1">
      <alignment horizontal="left"/>
    </xf>
    <xf numFmtId="43" fontId="15" fillId="0" borderId="27" xfId="6" applyFont="1" applyBorder="1" applyAlignment="1">
      <alignment vertical="center"/>
    </xf>
    <xf numFmtId="0" fontId="15" fillId="0" borderId="27" xfId="0" applyFont="1" applyBorder="1" applyAlignment="1">
      <alignment horizontal="center" vertical="center"/>
    </xf>
    <xf numFmtId="0" fontId="15" fillId="4" borderId="27" xfId="0" applyFont="1" applyFill="1" applyBorder="1" applyAlignment="1">
      <alignment horizontal="left"/>
    </xf>
    <xf numFmtId="43" fontId="15" fillId="0" borderId="27" xfId="6" applyFont="1" applyFill="1" applyBorder="1" applyAlignment="1">
      <alignment horizontal="center"/>
    </xf>
    <xf numFmtId="0" fontId="23" fillId="0" borderId="0" xfId="0" applyFont="1" applyAlignment="1">
      <alignment vertical="center"/>
    </xf>
    <xf numFmtId="0" fontId="16" fillId="4" borderId="27" xfId="0" applyFont="1" applyFill="1" applyBorder="1" applyAlignment="1">
      <alignment horizontal="left"/>
    </xf>
    <xf numFmtId="0" fontId="15" fillId="4" borderId="27" xfId="0" applyFont="1" applyFill="1" applyBorder="1"/>
    <xf numFmtId="43" fontId="15" fillId="4" borderId="27" xfId="1" applyFont="1" applyFill="1" applyBorder="1" applyAlignment="1">
      <alignment horizontal="center"/>
    </xf>
    <xf numFmtId="0" fontId="15" fillId="0" borderId="27" xfId="2" applyFont="1" applyBorder="1" applyAlignment="1">
      <alignment wrapText="1"/>
    </xf>
    <xf numFmtId="0" fontId="14" fillId="0" borderId="27" xfId="2" applyFont="1" applyBorder="1" applyAlignment="1">
      <alignment shrinkToFit="1"/>
    </xf>
    <xf numFmtId="0" fontId="15" fillId="0" borderId="27" xfId="2" applyFont="1" applyBorder="1" applyAlignment="1">
      <alignment vertical="center"/>
    </xf>
    <xf numFmtId="0" fontId="15" fillId="0" borderId="27" xfId="2" applyFont="1" applyBorder="1" applyAlignment="1">
      <alignment horizontal="center" vertical="center"/>
    </xf>
    <xf numFmtId="2" fontId="15" fillId="0" borderId="27" xfId="2" applyNumberFormat="1" applyFont="1" applyBorder="1" applyAlignment="1">
      <alignment vertical="center"/>
    </xf>
    <xf numFmtId="0" fontId="16" fillId="0" borderId="27" xfId="0" applyFont="1" applyBorder="1" applyAlignment="1">
      <alignment vertical="center"/>
    </xf>
    <xf numFmtId="43" fontId="15" fillId="0" borderId="27" xfId="1" applyFont="1" applyFill="1" applyBorder="1" applyAlignment="1">
      <alignment horizontal="right" vertical="center"/>
    </xf>
    <xf numFmtId="43" fontId="15" fillId="0" borderId="27" xfId="1" applyFont="1" applyFill="1" applyBorder="1" applyAlignment="1">
      <alignment vertical="center"/>
    </xf>
    <xf numFmtId="2" fontId="15" fillId="0" borderId="27" xfId="1" applyNumberFormat="1" applyFont="1" applyFill="1" applyBorder="1" applyAlignment="1">
      <alignment vertical="center"/>
    </xf>
    <xf numFmtId="0" fontId="16" fillId="0" borderId="4" xfId="0" applyFont="1" applyBorder="1" applyAlignment="1">
      <alignment vertical="center"/>
    </xf>
    <xf numFmtId="43" fontId="15" fillId="0" borderId="4" xfId="1" applyFont="1" applyFill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43" fontId="15" fillId="0" borderId="4" xfId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43" fontId="21" fillId="0" borderId="0" xfId="2" applyNumberFormat="1" applyFont="1" applyAlignment="1">
      <alignment horizontal="center" vertical="center"/>
    </xf>
    <xf numFmtId="43" fontId="21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0" fontId="16" fillId="0" borderId="9" xfId="0" applyFont="1" applyBorder="1" applyAlignment="1">
      <alignment vertical="center"/>
    </xf>
    <xf numFmtId="0" fontId="16" fillId="7" borderId="1" xfId="2" applyFont="1" applyFill="1" applyBorder="1" applyAlignment="1">
      <alignment horizontal="left" vertical="center"/>
    </xf>
    <xf numFmtId="0" fontId="16" fillId="7" borderId="1" xfId="2" applyFont="1" applyFill="1" applyBorder="1" applyAlignment="1">
      <alignment horizontal="center" vertical="center"/>
    </xf>
    <xf numFmtId="43" fontId="16" fillId="7" borderId="1" xfId="1" applyFont="1" applyFill="1" applyBorder="1" applyAlignment="1">
      <alignment horizontal="center" vertical="center"/>
    </xf>
    <xf numFmtId="0" fontId="15" fillId="7" borderId="27" xfId="2" applyFont="1" applyFill="1" applyBorder="1" applyAlignment="1">
      <alignment horizontal="left" vertical="center"/>
    </xf>
    <xf numFmtId="0" fontId="15" fillId="7" borderId="27" xfId="2" applyFont="1" applyFill="1" applyBorder="1" applyAlignment="1">
      <alignment horizontal="right" vertical="center"/>
    </xf>
    <xf numFmtId="2" fontId="15" fillId="7" borderId="27" xfId="2" applyNumberFormat="1" applyFont="1" applyFill="1" applyBorder="1" applyAlignment="1">
      <alignment horizontal="right" vertical="center"/>
    </xf>
    <xf numFmtId="43" fontId="15" fillId="7" borderId="27" xfId="1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16" fillId="7" borderId="4" xfId="2" applyFont="1" applyFill="1" applyBorder="1" applyAlignment="1">
      <alignment horizontal="center" vertical="center"/>
    </xf>
    <xf numFmtId="43" fontId="16" fillId="7" borderId="4" xfId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187" fontId="21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0" fontId="14" fillId="0" borderId="27" xfId="2" applyFont="1" applyBorder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19" xfId="0" applyFont="1" applyBorder="1"/>
    <xf numFmtId="0" fontId="20" fillId="0" borderId="8" xfId="0" applyFont="1" applyBorder="1"/>
    <xf numFmtId="0" fontId="14" fillId="0" borderId="8" xfId="0" applyFont="1" applyBorder="1"/>
    <xf numFmtId="0" fontId="14" fillId="0" borderId="19" xfId="0" applyFont="1" applyBorder="1" applyAlignment="1">
      <alignment horizontal="left"/>
    </xf>
    <xf numFmtId="0" fontId="14" fillId="0" borderId="8" xfId="0" applyFont="1" applyBorder="1" applyAlignment="1">
      <alignment horizontal="center"/>
    </xf>
    <xf numFmtId="49" fontId="14" fillId="0" borderId="19" xfId="0" applyNumberFormat="1" applyFont="1" applyBorder="1"/>
    <xf numFmtId="0" fontId="20" fillId="0" borderId="1" xfId="0" applyFont="1" applyBorder="1"/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5" xfId="0" applyFont="1" applyBorder="1"/>
    <xf numFmtId="0" fontId="20" fillId="0" borderId="7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4" xfId="0" applyFont="1" applyBorder="1"/>
    <xf numFmtId="0" fontId="20" fillId="0" borderId="6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4" fillId="0" borderId="5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27" xfId="0" applyFont="1" applyBorder="1" applyAlignment="1">
      <alignment horizontal="center"/>
    </xf>
    <xf numFmtId="0" fontId="14" fillId="0" borderId="15" xfId="0" applyFont="1" applyBorder="1"/>
    <xf numFmtId="0" fontId="14" fillId="0" borderId="16" xfId="0" applyFont="1" applyBorder="1"/>
    <xf numFmtId="43" fontId="14" fillId="0" borderId="27" xfId="10" applyFont="1" applyBorder="1" applyAlignment="1">
      <alignment horizontal="center"/>
    </xf>
    <xf numFmtId="191" fontId="14" fillId="0" borderId="27" xfId="10" applyNumberFormat="1" applyFont="1" applyBorder="1" applyAlignment="1"/>
    <xf numFmtId="43" fontId="14" fillId="0" borderId="27" xfId="10" applyFont="1" applyBorder="1"/>
    <xf numFmtId="0" fontId="14" fillId="0" borderId="27" xfId="0" applyFont="1" applyBorder="1"/>
    <xf numFmtId="0" fontId="14" fillId="0" borderId="5" xfId="0" applyFont="1" applyBorder="1" applyAlignment="1">
      <alignment horizontal="center"/>
    </xf>
    <xf numFmtId="0" fontId="14" fillId="0" borderId="6" xfId="0" applyFont="1" applyBorder="1"/>
    <xf numFmtId="0" fontId="14" fillId="0" borderId="12" xfId="0" applyFont="1" applyBorder="1"/>
    <xf numFmtId="43" fontId="14" fillId="0" borderId="4" xfId="10" applyFont="1" applyBorder="1"/>
    <xf numFmtId="43" fontId="14" fillId="0" borderId="5" xfId="10" applyFont="1" applyBorder="1" applyAlignment="1">
      <alignment horizontal="center"/>
    </xf>
    <xf numFmtId="43" fontId="14" fillId="0" borderId="1" xfId="10" applyFont="1" applyBorder="1"/>
    <xf numFmtId="0" fontId="14" fillId="0" borderId="1" xfId="0" applyFont="1" applyBorder="1"/>
    <xf numFmtId="0" fontId="14" fillId="0" borderId="4" xfId="0" applyFont="1" applyBorder="1"/>
    <xf numFmtId="0" fontId="20" fillId="0" borderId="6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43" fontId="20" fillId="0" borderId="4" xfId="10" applyFont="1" applyBorder="1"/>
    <xf numFmtId="0" fontId="14" fillId="0" borderId="2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3" xfId="0" applyFont="1" applyBorder="1"/>
    <xf numFmtId="0" fontId="14" fillId="0" borderId="20" xfId="0" applyFont="1" applyBorder="1"/>
    <xf numFmtId="0" fontId="14" fillId="0" borderId="20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7" xfId="0" applyFont="1" applyBorder="1"/>
    <xf numFmtId="0" fontId="14" fillId="0" borderId="0" xfId="0" applyFont="1" applyAlignment="1">
      <alignment horizontal="left"/>
    </xf>
    <xf numFmtId="0" fontId="14" fillId="0" borderId="13" xfId="0" applyFont="1" applyBorder="1"/>
    <xf numFmtId="0" fontId="14" fillId="0" borderId="7" xfId="0" applyFont="1" applyBorder="1" applyAlignment="1">
      <alignment horizontal="left" vertical="justify"/>
    </xf>
    <xf numFmtId="0" fontId="14" fillId="0" borderId="13" xfId="0" applyFont="1" applyBorder="1" applyAlignment="1">
      <alignment horizontal="left" vertical="justify"/>
    </xf>
    <xf numFmtId="0" fontId="32" fillId="0" borderId="0" xfId="0" applyFont="1"/>
    <xf numFmtId="0" fontId="32" fillId="0" borderId="13" xfId="0" applyFont="1" applyBorder="1"/>
    <xf numFmtId="0" fontId="14" fillId="0" borderId="7" xfId="0" applyFont="1" applyBorder="1" applyAlignment="1">
      <alignment horizontal="center" vertical="justify"/>
    </xf>
    <xf numFmtId="0" fontId="14" fillId="0" borderId="13" xfId="0" applyFont="1" applyBorder="1" applyAlignment="1">
      <alignment horizontal="center" vertical="justify"/>
    </xf>
    <xf numFmtId="0" fontId="32" fillId="0" borderId="0" xfId="0" applyFont="1" applyAlignment="1">
      <alignment horizontal="center"/>
    </xf>
    <xf numFmtId="0" fontId="33" fillId="0" borderId="0" xfId="0" applyFont="1"/>
    <xf numFmtId="0" fontId="33" fillId="0" borderId="13" xfId="0" applyFont="1" applyBorder="1"/>
    <xf numFmtId="0" fontId="33" fillId="0" borderId="0" xfId="0" applyFont="1" applyAlignment="1">
      <alignment horizontal="center"/>
    </xf>
    <xf numFmtId="0" fontId="33" fillId="0" borderId="19" xfId="0" applyFont="1" applyBorder="1"/>
    <xf numFmtId="0" fontId="33" fillId="0" borderId="12" xfId="0" applyFont="1" applyBorder="1"/>
    <xf numFmtId="0" fontId="34" fillId="0" borderId="0" xfId="2" applyFont="1" applyAlignment="1">
      <alignment horizontal="left" vertical="center"/>
    </xf>
    <xf numFmtId="0" fontId="36" fillId="0" borderId="0" xfId="2" applyFont="1" applyAlignment="1">
      <alignment vertical="center"/>
    </xf>
    <xf numFmtId="0" fontId="37" fillId="0" borderId="0" xfId="2" applyFont="1" applyAlignment="1">
      <alignment vertical="center"/>
    </xf>
    <xf numFmtId="43" fontId="14" fillId="0" borderId="0" xfId="27" applyFont="1" applyBorder="1" applyAlignment="1">
      <alignment vertical="center"/>
    </xf>
    <xf numFmtId="43" fontId="14" fillId="0" borderId="0" xfId="14" applyFont="1" applyBorder="1" applyAlignment="1">
      <alignment vertical="center"/>
    </xf>
    <xf numFmtId="0" fontId="20" fillId="0" borderId="0" xfId="2" applyFont="1" applyAlignment="1">
      <alignment horizontal="left" vertical="center"/>
    </xf>
    <xf numFmtId="43" fontId="20" fillId="0" borderId="0" xfId="27" applyFont="1" applyBorder="1" applyAlignment="1">
      <alignment vertical="center"/>
    </xf>
    <xf numFmtId="188" fontId="20" fillId="0" borderId="0" xfId="14" applyNumberFormat="1" applyFont="1" applyBorder="1" applyAlignment="1">
      <alignment vertical="center"/>
    </xf>
    <xf numFmtId="43" fontId="14" fillId="0" borderId="0" xfId="14" applyFont="1" applyAlignment="1">
      <alignment vertical="center"/>
    </xf>
    <xf numFmtId="0" fontId="20" fillId="10" borderId="1" xfId="2" applyFont="1" applyFill="1" applyBorder="1" applyAlignment="1">
      <alignment horizontal="center" vertical="center"/>
    </xf>
    <xf numFmtId="0" fontId="20" fillId="9" borderId="10" xfId="2" applyFont="1" applyFill="1" applyBorder="1" applyAlignment="1">
      <alignment horizontal="center" vertical="center"/>
    </xf>
    <xf numFmtId="0" fontId="20" fillId="9" borderId="20" xfId="2" applyFont="1" applyFill="1" applyBorder="1" applyAlignment="1">
      <alignment horizontal="center" vertical="center"/>
    </xf>
    <xf numFmtId="0" fontId="20" fillId="9" borderId="2" xfId="2" applyFont="1" applyFill="1" applyBorder="1" applyAlignment="1">
      <alignment horizontal="center" vertical="center"/>
    </xf>
    <xf numFmtId="0" fontId="20" fillId="9" borderId="3" xfId="2" applyFont="1" applyFill="1" applyBorder="1" applyAlignment="1">
      <alignment horizontal="center" vertical="center"/>
    </xf>
    <xf numFmtId="0" fontId="20" fillId="10" borderId="5" xfId="2" applyFont="1" applyFill="1" applyBorder="1" applyAlignment="1">
      <alignment horizontal="center" vertical="center"/>
    </xf>
    <xf numFmtId="0" fontId="20" fillId="9" borderId="7" xfId="2" applyFont="1" applyFill="1" applyBorder="1" applyAlignment="1">
      <alignment horizontal="center" vertical="center"/>
    </xf>
    <xf numFmtId="0" fontId="20" fillId="9" borderId="0" xfId="2" applyFont="1" applyFill="1" applyAlignment="1">
      <alignment horizontal="center" vertical="center"/>
    </xf>
    <xf numFmtId="0" fontId="20" fillId="9" borderId="0" xfId="2" applyFont="1" applyFill="1" applyAlignment="1">
      <alignment horizontal="center" vertical="center"/>
    </xf>
    <xf numFmtId="0" fontId="20" fillId="9" borderId="7" xfId="2" applyFont="1" applyFill="1" applyBorder="1" applyAlignment="1">
      <alignment horizontal="center" vertical="center"/>
    </xf>
    <xf numFmtId="0" fontId="20" fillId="9" borderId="5" xfId="2" applyFont="1" applyFill="1" applyBorder="1" applyAlignment="1">
      <alignment horizontal="center" vertical="center"/>
    </xf>
    <xf numFmtId="0" fontId="20" fillId="0" borderId="14" xfId="28" applyFont="1" applyBorder="1" applyAlignment="1">
      <alignment horizontal="center" vertical="center"/>
    </xf>
    <xf numFmtId="0" fontId="38" fillId="0" borderId="25" xfId="28" applyFont="1" applyBorder="1" applyAlignment="1">
      <alignment vertical="center"/>
    </xf>
    <xf numFmtId="0" fontId="14" fillId="0" borderId="25" xfId="2" applyFont="1" applyBorder="1" applyAlignment="1">
      <alignment vertical="center"/>
    </xf>
    <xf numFmtId="0" fontId="14" fillId="0" borderId="14" xfId="2" applyFont="1" applyBorder="1" applyAlignment="1">
      <alignment horizontal="center" vertical="center"/>
    </xf>
    <xf numFmtId="0" fontId="14" fillId="0" borderId="25" xfId="2" applyFont="1" applyBorder="1" applyAlignment="1">
      <alignment horizontal="center" vertical="center"/>
    </xf>
    <xf numFmtId="187" fontId="14" fillId="0" borderId="14" xfId="29" applyNumberFormat="1" applyFont="1" applyBorder="1" applyAlignment="1">
      <alignment vertical="center"/>
    </xf>
    <xf numFmtId="187" fontId="14" fillId="0" borderId="25" xfId="2" applyNumberFormat="1" applyFont="1" applyBorder="1" applyAlignment="1">
      <alignment horizontal="right" vertical="center"/>
    </xf>
    <xf numFmtId="187" fontId="14" fillId="0" borderId="14" xfId="2" applyNumberFormat="1" applyFont="1" applyBorder="1" applyAlignment="1">
      <alignment horizontal="center" vertical="center"/>
    </xf>
    <xf numFmtId="187" fontId="14" fillId="0" borderId="25" xfId="2" applyNumberFormat="1" applyFont="1" applyBorder="1" applyAlignment="1">
      <alignment horizontal="center" vertical="center"/>
    </xf>
    <xf numFmtId="187" fontId="14" fillId="0" borderId="14" xfId="2" applyNumberFormat="1" applyFont="1" applyBorder="1" applyAlignment="1">
      <alignment horizontal="right" vertical="center"/>
    </xf>
    <xf numFmtId="0" fontId="20" fillId="0" borderId="17" xfId="28" applyFont="1" applyBorder="1" applyAlignment="1">
      <alignment horizontal="center" vertical="center"/>
    </xf>
    <xf numFmtId="0" fontId="38" fillId="0" borderId="18" xfId="2" applyFont="1" applyBorder="1" applyAlignment="1">
      <alignment horizontal="left" vertical="center"/>
    </xf>
    <xf numFmtId="0" fontId="14" fillId="0" borderId="0" xfId="2" applyFont="1" applyBorder="1" applyAlignment="1">
      <alignment vertical="center"/>
    </xf>
    <xf numFmtId="0" fontId="14" fillId="0" borderId="5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 vertical="center"/>
    </xf>
    <xf numFmtId="187" fontId="14" fillId="0" borderId="5" xfId="29" applyNumberFormat="1" applyFont="1" applyBorder="1" applyAlignment="1">
      <alignment vertical="center"/>
    </xf>
    <xf numFmtId="187" fontId="14" fillId="0" borderId="0" xfId="2" applyNumberFormat="1" applyFont="1" applyBorder="1" applyAlignment="1">
      <alignment horizontal="right" vertical="center"/>
    </xf>
    <xf numFmtId="187" fontId="14" fillId="0" borderId="5" xfId="2" applyNumberFormat="1" applyFont="1" applyBorder="1" applyAlignment="1">
      <alignment horizontal="center" vertical="center"/>
    </xf>
    <xf numFmtId="187" fontId="14" fillId="0" borderId="0" xfId="2" applyNumberFormat="1" applyFont="1" applyBorder="1" applyAlignment="1">
      <alignment horizontal="center" vertical="center"/>
    </xf>
    <xf numFmtId="187" fontId="14" fillId="0" borderId="5" xfId="2" applyNumberFormat="1" applyFont="1" applyBorder="1" applyAlignment="1">
      <alignment horizontal="right" vertical="center"/>
    </xf>
    <xf numFmtId="0" fontId="15" fillId="0" borderId="27" xfId="28" applyFont="1" applyBorder="1" applyAlignment="1">
      <alignment horizontal="center" vertical="center"/>
    </xf>
    <xf numFmtId="0" fontId="14" fillId="0" borderId="18" xfId="2" applyFont="1" applyBorder="1" applyAlignment="1">
      <alignment horizontal="left" vertical="center"/>
    </xf>
    <xf numFmtId="0" fontId="14" fillId="0" borderId="30" xfId="2" applyFont="1" applyBorder="1" applyAlignment="1">
      <alignment vertical="center"/>
    </xf>
    <xf numFmtId="0" fontId="14" fillId="7" borderId="18" xfId="2" applyFont="1" applyFill="1" applyBorder="1" applyAlignment="1">
      <alignment horizontal="center" vertical="center"/>
    </xf>
    <xf numFmtId="43" fontId="14" fillId="7" borderId="18" xfId="1" applyFont="1" applyFill="1" applyBorder="1" applyAlignment="1">
      <alignment horizontal="center" vertical="center"/>
    </xf>
    <xf numFmtId="187" fontId="14" fillId="0" borderId="0" xfId="28" applyNumberFormat="1" applyFont="1" applyAlignment="1">
      <alignment vertical="top"/>
    </xf>
    <xf numFmtId="0" fontId="14" fillId="0" borderId="18" xfId="2" applyFont="1" applyBorder="1" applyAlignment="1">
      <alignment horizontal="center" vertical="center"/>
    </xf>
    <xf numFmtId="43" fontId="14" fillId="0" borderId="18" xfId="1" applyFont="1" applyFill="1" applyBorder="1" applyAlignment="1">
      <alignment horizontal="center" vertical="center"/>
    </xf>
    <xf numFmtId="0" fontId="14" fillId="0" borderId="27" xfId="2" applyFont="1" applyBorder="1" applyAlignment="1">
      <alignment horizontal="left" vertical="center"/>
    </xf>
    <xf numFmtId="0" fontId="25" fillId="0" borderId="28" xfId="2" applyFont="1" applyBorder="1" applyAlignment="1">
      <alignment vertical="center"/>
    </xf>
    <xf numFmtId="0" fontId="14" fillId="0" borderId="27" xfId="2" applyFont="1" applyBorder="1" applyAlignment="1">
      <alignment horizontal="center" vertical="center"/>
    </xf>
    <xf numFmtId="43" fontId="14" fillId="0" borderId="27" xfId="1" applyFont="1" applyFill="1" applyBorder="1" applyAlignment="1">
      <alignment horizontal="center" vertical="center"/>
    </xf>
    <xf numFmtId="0" fontId="20" fillId="0" borderId="18" xfId="28" applyFont="1" applyBorder="1" applyAlignment="1">
      <alignment horizontal="center" vertical="center"/>
    </xf>
    <xf numFmtId="0" fontId="26" fillId="0" borderId="30" xfId="28" applyFont="1" applyBorder="1"/>
    <xf numFmtId="0" fontId="20" fillId="0" borderId="30" xfId="2" applyFont="1" applyBorder="1" applyAlignment="1">
      <alignment vertical="center"/>
    </xf>
    <xf numFmtId="0" fontId="14" fillId="7" borderId="30" xfId="2" applyFont="1" applyFill="1" applyBorder="1" applyAlignment="1">
      <alignment horizontal="center" vertical="center"/>
    </xf>
    <xf numFmtId="43" fontId="14" fillId="0" borderId="28" xfId="1" applyFont="1" applyFill="1" applyBorder="1" applyAlignment="1">
      <alignment horizontal="center" vertical="center"/>
    </xf>
    <xf numFmtId="43" fontId="14" fillId="0" borderId="30" xfId="1" applyFont="1" applyFill="1" applyBorder="1" applyAlignment="1">
      <alignment horizontal="center" vertical="center"/>
    </xf>
    <xf numFmtId="2" fontId="14" fillId="0" borderId="18" xfId="30" applyNumberFormat="1" applyFont="1" applyBorder="1" applyAlignment="1">
      <alignment horizontal="right" vertical="center"/>
    </xf>
    <xf numFmtId="43" fontId="14" fillId="0" borderId="30" xfId="30" applyFont="1" applyBorder="1" applyAlignment="1">
      <alignment horizontal="center" vertical="center"/>
    </xf>
    <xf numFmtId="43" fontId="14" fillId="0" borderId="18" xfId="30" applyFont="1" applyFill="1" applyBorder="1" applyAlignment="1">
      <alignment horizontal="center" vertical="center"/>
    </xf>
    <xf numFmtId="43" fontId="14" fillId="0" borderId="28" xfId="27" applyFont="1" applyFill="1" applyBorder="1" applyAlignment="1">
      <alignment vertical="top"/>
    </xf>
    <xf numFmtId="187" fontId="20" fillId="0" borderId="18" xfId="2" applyNumberFormat="1" applyFont="1" applyBorder="1" applyAlignment="1">
      <alignment horizontal="center" vertical="center"/>
    </xf>
    <xf numFmtId="43" fontId="14" fillId="0" borderId="27" xfId="27" applyFont="1" applyFill="1" applyBorder="1" applyAlignment="1">
      <alignment vertical="top"/>
    </xf>
    <xf numFmtId="0" fontId="20" fillId="0" borderId="29" xfId="28" applyFont="1" applyBorder="1" applyAlignment="1">
      <alignment horizontal="center" vertical="center"/>
    </xf>
    <xf numFmtId="0" fontId="25" fillId="0" borderId="31" xfId="28" applyFont="1" applyBorder="1"/>
    <xf numFmtId="0" fontId="20" fillId="0" borderId="31" xfId="2" applyFont="1" applyBorder="1" applyAlignment="1">
      <alignment vertical="center"/>
    </xf>
    <xf numFmtId="2" fontId="20" fillId="0" borderId="29" xfId="30" applyNumberFormat="1" applyFont="1" applyBorder="1" applyAlignment="1">
      <alignment horizontal="right" vertical="center"/>
    </xf>
    <xf numFmtId="43" fontId="20" fillId="0" borderId="31" xfId="30" applyFont="1" applyBorder="1" applyAlignment="1">
      <alignment horizontal="center" vertical="center"/>
    </xf>
    <xf numFmtId="43" fontId="20" fillId="0" borderId="29" xfId="30" applyFont="1" applyFill="1" applyBorder="1" applyAlignment="1">
      <alignment horizontal="center" vertical="center"/>
    </xf>
    <xf numFmtId="187" fontId="20" fillId="0" borderId="29" xfId="2" applyNumberFormat="1" applyFont="1" applyBorder="1" applyAlignment="1">
      <alignment horizontal="center" vertical="center"/>
    </xf>
    <xf numFmtId="0" fontId="20" fillId="9" borderId="9" xfId="2" applyFont="1" applyFill="1" applyBorder="1" applyAlignment="1">
      <alignment horizontal="center" vertical="center"/>
    </xf>
    <xf numFmtId="187" fontId="20" fillId="9" borderId="9" xfId="29" applyNumberFormat="1" applyFont="1" applyFill="1" applyBorder="1" applyAlignment="1">
      <alignment horizontal="right" vertical="center"/>
    </xf>
    <xf numFmtId="0" fontId="20" fillId="3" borderId="9" xfId="2" applyFont="1" applyFill="1" applyBorder="1" applyAlignment="1">
      <alignment horizontal="center" vertical="center"/>
    </xf>
    <xf numFmtId="187" fontId="20" fillId="3" borderId="9" xfId="29" applyNumberFormat="1" applyFont="1" applyFill="1" applyBorder="1" applyAlignment="1">
      <alignment horizontal="right" vertical="center"/>
    </xf>
    <xf numFmtId="187" fontId="14" fillId="0" borderId="0" xfId="29" applyNumberFormat="1" applyFont="1" applyBorder="1" applyAlignment="1">
      <alignment vertical="center"/>
    </xf>
    <xf numFmtId="187" fontId="27" fillId="0" borderId="0" xfId="2" applyNumberFormat="1" applyFont="1" applyAlignment="1">
      <alignment vertical="center"/>
    </xf>
    <xf numFmtId="49" fontId="14" fillId="0" borderId="0" xfId="2" applyNumberFormat="1" applyFont="1" applyAlignment="1">
      <alignment horizontal="left" vertical="center"/>
    </xf>
    <xf numFmtId="43" fontId="14" fillId="0" borderId="0" xfId="6" applyFont="1" applyFill="1" applyBorder="1" applyAlignment="1">
      <alignment horizontal="center" vertical="center"/>
    </xf>
    <xf numFmtId="43" fontId="14" fillId="0" borderId="0" xfId="6" applyFont="1" applyFill="1" applyBorder="1" applyAlignment="1">
      <alignment vertical="center"/>
    </xf>
    <xf numFmtId="43" fontId="14" fillId="0" borderId="0" xfId="2" applyNumberFormat="1" applyFont="1" applyAlignment="1">
      <alignment vertical="center"/>
    </xf>
    <xf numFmtId="198" fontId="14" fillId="0" borderId="0" xfId="7" applyNumberFormat="1" applyFont="1" applyFill="1" applyBorder="1" applyAlignment="1">
      <alignment vertical="center"/>
    </xf>
    <xf numFmtId="198" fontId="14" fillId="0" borderId="0" xfId="7" applyNumberFormat="1" applyFont="1" applyFill="1" applyBorder="1" applyAlignment="1">
      <alignment horizontal="right" vertical="center"/>
    </xf>
    <xf numFmtId="43" fontId="14" fillId="0" borderId="0" xfId="6" applyFont="1" applyFill="1" applyBorder="1" applyAlignment="1">
      <alignment horizontal="right" vertical="center"/>
    </xf>
    <xf numFmtId="0" fontId="14" fillId="0" borderId="0" xfId="28" applyFont="1" applyAlignment="1">
      <alignment horizontal="center" vertical="center"/>
    </xf>
    <xf numFmtId="49" fontId="35" fillId="0" borderId="0" xfId="26" applyNumberFormat="1" applyFont="1" applyAlignment="1">
      <alignment horizontal="right" vertical="center"/>
    </xf>
    <xf numFmtId="49" fontId="27" fillId="0" borderId="0" xfId="2" applyNumberFormat="1" applyFont="1" applyAlignment="1">
      <alignment horizontal="right"/>
    </xf>
    <xf numFmtId="0" fontId="20" fillId="0" borderId="0" xfId="2" applyFont="1" applyAlignment="1" applyProtection="1">
      <alignment horizontal="center" vertical="center"/>
      <protection locked="0"/>
    </xf>
    <xf numFmtId="0" fontId="25" fillId="0" borderId="0" xfId="2" applyFont="1" applyAlignment="1" applyProtection="1">
      <alignment horizontal="right" vertical="center"/>
      <protection locked="0"/>
    </xf>
    <xf numFmtId="0" fontId="27" fillId="0" borderId="0" xfId="2" applyFont="1" applyAlignment="1" applyProtection="1">
      <alignment vertical="center"/>
      <protection locked="0"/>
    </xf>
    <xf numFmtId="0" fontId="25" fillId="0" borderId="0" xfId="2" applyFont="1" applyAlignment="1" applyProtection="1">
      <alignment vertical="center"/>
      <protection locked="0"/>
    </xf>
    <xf numFmtId="0" fontId="27" fillId="0" borderId="0" xfId="2" applyFont="1" applyAlignment="1" applyProtection="1">
      <alignment horizontal="right" vertical="center"/>
      <protection locked="0"/>
    </xf>
    <xf numFmtId="0" fontId="25" fillId="0" borderId="0" xfId="2" applyFont="1" applyAlignment="1" applyProtection="1">
      <alignment horizontal="left" vertical="center"/>
      <protection locked="0"/>
    </xf>
    <xf numFmtId="0" fontId="27" fillId="0" borderId="0" xfId="2" applyFont="1" applyAlignment="1" applyProtection="1">
      <alignment horizontal="center" vertical="center"/>
      <protection locked="0"/>
    </xf>
    <xf numFmtId="0" fontId="25" fillId="0" borderId="0" xfId="2" applyFont="1" applyAlignment="1" applyProtection="1">
      <alignment horizontal="center" vertical="center"/>
      <protection locked="0"/>
    </xf>
    <xf numFmtId="49" fontId="25" fillId="0" borderId="0" xfId="2" applyNumberFormat="1" applyFont="1" applyAlignment="1">
      <alignment vertical="center"/>
    </xf>
    <xf numFmtId="0" fontId="25" fillId="9" borderId="1" xfId="2" applyFont="1" applyFill="1" applyBorder="1" applyAlignment="1" applyProtection="1">
      <alignment horizontal="center" vertical="center"/>
      <protection locked="0"/>
    </xf>
    <xf numFmtId="0" fontId="25" fillId="9" borderId="10" xfId="2" applyFont="1" applyFill="1" applyBorder="1" applyAlignment="1" applyProtection="1">
      <alignment horizontal="center" vertical="center"/>
      <protection locked="0"/>
    </xf>
    <xf numFmtId="0" fontId="25" fillId="9" borderId="20" xfId="2" applyFont="1" applyFill="1" applyBorder="1" applyAlignment="1" applyProtection="1">
      <alignment horizontal="center" vertical="center"/>
      <protection locked="0"/>
    </xf>
    <xf numFmtId="0" fontId="25" fillId="9" borderId="11" xfId="2" applyFont="1" applyFill="1" applyBorder="1" applyAlignment="1" applyProtection="1">
      <alignment horizontal="center" vertical="center"/>
      <protection locked="0"/>
    </xf>
    <xf numFmtId="0" fontId="20" fillId="10" borderId="10" xfId="2" applyFont="1" applyFill="1" applyBorder="1" applyAlignment="1" applyProtection="1">
      <alignment horizontal="center" vertical="center"/>
      <protection locked="0"/>
    </xf>
    <xf numFmtId="0" fontId="20" fillId="9" borderId="11" xfId="2" applyFont="1" applyFill="1" applyBorder="1" applyAlignment="1" applyProtection="1">
      <alignment horizontal="center" vertical="center"/>
      <protection locked="0"/>
    </xf>
    <xf numFmtId="0" fontId="20" fillId="9" borderId="1" xfId="2" applyFont="1" applyFill="1" applyBorder="1" applyAlignment="1" applyProtection="1">
      <alignment horizontal="center" vertical="center"/>
      <protection locked="0"/>
    </xf>
    <xf numFmtId="0" fontId="25" fillId="10" borderId="1" xfId="2" applyFont="1" applyFill="1" applyBorder="1" applyAlignment="1" applyProtection="1">
      <alignment horizontal="center" vertical="center"/>
      <protection locked="0"/>
    </xf>
    <xf numFmtId="0" fontId="25" fillId="9" borderId="4" xfId="2" applyFont="1" applyFill="1" applyBorder="1" applyAlignment="1" applyProtection="1">
      <alignment horizontal="center" vertical="center"/>
      <protection locked="0"/>
    </xf>
    <xf numFmtId="0" fontId="25" fillId="9" borderId="6" xfId="2" applyFont="1" applyFill="1" applyBorder="1" applyAlignment="1">
      <alignment horizontal="center" vertical="center"/>
    </xf>
    <xf numFmtId="0" fontId="25" fillId="9" borderId="19" xfId="2" applyFont="1" applyFill="1" applyBorder="1" applyAlignment="1">
      <alignment horizontal="center" vertical="center"/>
    </xf>
    <xf numFmtId="0" fontId="25" fillId="9" borderId="12" xfId="2" applyFont="1" applyFill="1" applyBorder="1" applyAlignment="1">
      <alignment horizontal="center" vertical="center"/>
    </xf>
    <xf numFmtId="0" fontId="20" fillId="10" borderId="6" xfId="2" applyFont="1" applyFill="1" applyBorder="1" applyAlignment="1" applyProtection="1">
      <alignment horizontal="center" vertical="center"/>
      <protection locked="0"/>
    </xf>
    <xf numFmtId="0" fontId="20" fillId="9" borderId="12" xfId="2" applyFont="1" applyFill="1" applyBorder="1" applyAlignment="1" applyProtection="1">
      <alignment horizontal="center" vertical="center"/>
      <protection locked="0"/>
    </xf>
    <xf numFmtId="0" fontId="25" fillId="9" borderId="4" xfId="2" applyFont="1" applyFill="1" applyBorder="1" applyAlignment="1">
      <alignment horizontal="center" vertical="center"/>
    </xf>
    <xf numFmtId="0" fontId="27" fillId="0" borderId="14" xfId="2" applyFont="1" applyBorder="1" applyAlignment="1" applyProtection="1">
      <alignment horizontal="center" vertical="center"/>
      <protection locked="0"/>
    </xf>
    <xf numFmtId="0" fontId="14" fillId="0" borderId="24" xfId="2" applyFont="1" applyBorder="1" applyAlignment="1" applyProtection="1">
      <alignment vertical="center"/>
      <protection locked="0"/>
    </xf>
    <xf numFmtId="0" fontId="14" fillId="0" borderId="25" xfId="2" applyFont="1" applyBorder="1" applyAlignment="1" applyProtection="1">
      <alignment vertical="center" wrapText="1"/>
      <protection locked="0"/>
    </xf>
    <xf numFmtId="0" fontId="14" fillId="0" borderId="26" xfId="2" applyFont="1" applyBorder="1" applyAlignment="1" applyProtection="1">
      <alignment vertical="center" wrapText="1"/>
      <protection locked="0"/>
    </xf>
    <xf numFmtId="187" fontId="27" fillId="0" borderId="14" xfId="23" applyNumberFormat="1" applyFont="1" applyBorder="1" applyAlignment="1" applyProtection="1">
      <alignment horizontal="center" vertical="center"/>
      <protection locked="0"/>
    </xf>
    <xf numFmtId="0" fontId="27" fillId="0" borderId="14" xfId="2" applyFont="1" applyBorder="1" applyAlignment="1" applyProtection="1">
      <alignment vertical="center"/>
      <protection locked="0"/>
    </xf>
    <xf numFmtId="0" fontId="27" fillId="0" borderId="27" xfId="2" applyFont="1" applyBorder="1" applyAlignment="1" applyProtection="1">
      <alignment vertical="center"/>
      <protection locked="0"/>
    </xf>
    <xf numFmtId="0" fontId="14" fillId="0" borderId="15" xfId="2" applyFont="1" applyBorder="1" applyAlignment="1" applyProtection="1">
      <alignment vertical="center" wrapText="1"/>
      <protection locked="0"/>
    </xf>
    <xf numFmtId="0" fontId="14" fillId="0" borderId="28" xfId="2" applyFont="1" applyBorder="1" applyAlignment="1" applyProtection="1">
      <alignment vertical="center" wrapText="1"/>
      <protection locked="0"/>
    </xf>
    <xf numFmtId="0" fontId="14" fillId="0" borderId="16" xfId="2" applyFont="1" applyBorder="1" applyAlignment="1" applyProtection="1">
      <alignment vertical="center" wrapText="1"/>
      <protection locked="0"/>
    </xf>
    <xf numFmtId="43" fontId="27" fillId="0" borderId="27" xfId="6" applyFont="1" applyBorder="1" applyAlignment="1" applyProtection="1">
      <alignment horizontal="center" vertical="center"/>
      <protection locked="0"/>
    </xf>
    <xf numFmtId="187" fontId="27" fillId="0" borderId="27" xfId="23" applyNumberFormat="1" applyFont="1" applyBorder="1" applyAlignment="1" applyProtection="1">
      <alignment horizontal="center" vertical="center"/>
      <protection locked="0"/>
    </xf>
    <xf numFmtId="0" fontId="27" fillId="0" borderId="27" xfId="2" applyFont="1" applyBorder="1" applyAlignment="1" applyProtection="1">
      <alignment horizontal="center" vertical="center"/>
      <protection locked="0"/>
    </xf>
    <xf numFmtId="0" fontId="39" fillId="0" borderId="27" xfId="2" applyFont="1" applyBorder="1" applyAlignment="1" applyProtection="1">
      <alignment horizontal="center" vertical="center"/>
      <protection locked="0"/>
    </xf>
    <xf numFmtId="0" fontId="27" fillId="0" borderId="27" xfId="2" applyFont="1" applyBorder="1" applyAlignment="1" applyProtection="1">
      <alignment horizontal="center" vertical="center"/>
      <protection locked="0"/>
    </xf>
    <xf numFmtId="187" fontId="27" fillId="0" borderId="27" xfId="2" applyNumberFormat="1" applyFont="1" applyBorder="1" applyAlignment="1" applyProtection="1">
      <alignment horizontal="center" vertical="center"/>
      <protection locked="0"/>
    </xf>
    <xf numFmtId="0" fontId="27" fillId="0" borderId="15" xfId="2" applyFont="1" applyBorder="1" applyAlignment="1" applyProtection="1">
      <alignment vertical="center"/>
      <protection locked="0"/>
    </xf>
    <xf numFmtId="0" fontId="27" fillId="0" borderId="28" xfId="2" applyFont="1" applyBorder="1" applyAlignment="1" applyProtection="1">
      <alignment vertical="center"/>
      <protection locked="0"/>
    </xf>
    <xf numFmtId="9" fontId="27" fillId="0" borderId="16" xfId="2" applyNumberFormat="1" applyFont="1" applyBorder="1" applyAlignment="1" applyProtection="1">
      <alignment horizontal="left" vertical="center"/>
      <protection locked="0"/>
    </xf>
    <xf numFmtId="0" fontId="27" fillId="0" borderId="27" xfId="2" applyFont="1" applyBorder="1" applyAlignment="1" applyProtection="1">
      <alignment horizontal="left" vertical="center"/>
      <protection locked="0"/>
    </xf>
    <xf numFmtId="0" fontId="27" fillId="0" borderId="29" xfId="2" applyFont="1" applyBorder="1" applyAlignment="1" applyProtection="1">
      <alignment vertical="center"/>
      <protection locked="0"/>
    </xf>
    <xf numFmtId="0" fontId="27" fillId="0" borderId="29" xfId="2" applyFont="1" applyBorder="1" applyAlignment="1" applyProtection="1">
      <alignment horizontal="center" vertical="center"/>
      <protection locked="0"/>
    </xf>
    <xf numFmtId="187" fontId="27" fillId="0" borderId="29" xfId="2" applyNumberFormat="1" applyFont="1" applyBorder="1" applyAlignment="1" applyProtection="1">
      <alignment horizontal="center" vertical="center"/>
      <protection locked="0"/>
    </xf>
    <xf numFmtId="0" fontId="25" fillId="10" borderId="4" xfId="2" applyFont="1" applyFill="1" applyBorder="1" applyAlignment="1" applyProtection="1">
      <alignment horizontal="center" vertical="center"/>
      <protection locked="0"/>
    </xf>
    <xf numFmtId="187" fontId="25" fillId="9" borderId="4" xfId="23" applyNumberFormat="1" applyFont="1" applyFill="1" applyBorder="1" applyAlignment="1" applyProtection="1">
      <alignment horizontal="center" vertical="center"/>
      <protection locked="0"/>
    </xf>
    <xf numFmtId="0" fontId="25" fillId="9" borderId="4" xfId="2" applyFont="1" applyFill="1" applyBorder="1" applyAlignment="1" applyProtection="1">
      <alignment vertical="center"/>
      <protection locked="0"/>
    </xf>
    <xf numFmtId="187" fontId="27" fillId="0" borderId="0" xfId="2" applyNumberFormat="1" applyFont="1" applyAlignment="1" applyProtection="1">
      <alignment vertical="center"/>
      <protection locked="0"/>
    </xf>
    <xf numFmtId="0" fontId="25" fillId="9" borderId="2" xfId="2" applyFont="1" applyFill="1" applyBorder="1" applyAlignment="1" applyProtection="1">
      <alignment vertical="center"/>
      <protection locked="0"/>
    </xf>
    <xf numFmtId="0" fontId="25" fillId="9" borderId="8" xfId="2" applyFont="1" applyFill="1" applyBorder="1" applyAlignment="1" applyProtection="1">
      <alignment vertical="center"/>
      <protection locked="0"/>
    </xf>
    <xf numFmtId="0" fontId="25" fillId="9" borderId="3" xfId="2" applyFont="1" applyFill="1" applyBorder="1" applyAlignment="1" applyProtection="1">
      <alignment vertical="center"/>
      <protection locked="0"/>
    </xf>
    <xf numFmtId="187" fontId="25" fillId="9" borderId="2" xfId="2" applyNumberFormat="1" applyFont="1" applyFill="1" applyBorder="1" applyAlignment="1" applyProtection="1">
      <alignment vertical="center"/>
      <protection locked="0"/>
    </xf>
    <xf numFmtId="187" fontId="25" fillId="9" borderId="8" xfId="2" applyNumberFormat="1" applyFont="1" applyFill="1" applyBorder="1" applyAlignment="1" applyProtection="1">
      <alignment vertical="center"/>
      <protection locked="0"/>
    </xf>
    <xf numFmtId="43" fontId="40" fillId="0" borderId="0" xfId="24" applyFont="1" applyFill="1" applyBorder="1" applyAlignment="1" applyProtection="1">
      <alignment vertical="center"/>
      <protection locked="0"/>
    </xf>
    <xf numFmtId="43" fontId="40" fillId="0" borderId="0" xfId="24" applyFont="1" applyBorder="1" applyAlignment="1" applyProtection="1">
      <alignment vertical="center"/>
      <protection locked="0"/>
    </xf>
    <xf numFmtId="0" fontId="27" fillId="0" borderId="0" xfId="2" applyFont="1" applyAlignment="1" applyProtection="1">
      <alignment horizontal="left" vertical="center"/>
      <protection locked="0"/>
    </xf>
    <xf numFmtId="0" fontId="14" fillId="0" borderId="0" xfId="25" applyFont="1" applyAlignment="1" applyProtection="1">
      <alignment horizontal="left" vertical="center"/>
      <protection locked="0"/>
    </xf>
    <xf numFmtId="0" fontId="14" fillId="0" borderId="0" xfId="25" applyFont="1" applyAlignment="1" applyProtection="1">
      <alignment vertical="center"/>
      <protection locked="0"/>
    </xf>
    <xf numFmtId="0" fontId="14" fillId="0" borderId="0" xfId="25" applyFont="1" applyAlignment="1" applyProtection="1">
      <alignment horizontal="center" vertical="center"/>
      <protection locked="0"/>
    </xf>
    <xf numFmtId="49" fontId="14" fillId="0" borderId="0" xfId="26" applyNumberFormat="1" applyFont="1" applyAlignment="1">
      <alignment horizontal="right" vertical="center"/>
    </xf>
    <xf numFmtId="0" fontId="14" fillId="0" borderId="0" xfId="11" applyFont="1" applyAlignment="1">
      <alignment horizontal="right"/>
    </xf>
    <xf numFmtId="0" fontId="20" fillId="0" borderId="0" xfId="11" applyFont="1" applyAlignment="1">
      <alignment horizontal="center"/>
    </xf>
    <xf numFmtId="0" fontId="41" fillId="0" borderId="0" xfId="2" applyFont="1" applyAlignment="1">
      <alignment vertical="center"/>
    </xf>
    <xf numFmtId="0" fontId="14" fillId="0" borderId="0" xfId="11" applyFont="1"/>
    <xf numFmtId="0" fontId="14" fillId="0" borderId="0" xfId="2" applyFont="1"/>
    <xf numFmtId="0" fontId="14" fillId="0" borderId="0" xfId="11" applyFont="1" applyAlignment="1">
      <alignment horizontal="left"/>
    </xf>
    <xf numFmtId="0" fontId="14" fillId="0" borderId="0" xfId="11" applyFont="1" applyAlignment="1">
      <alignment horizontal="left" vertical="top"/>
    </xf>
    <xf numFmtId="0" fontId="20" fillId="0" borderId="0" xfId="11" applyFont="1"/>
    <xf numFmtId="0" fontId="14" fillId="0" borderId="0" xfId="11" applyFont="1" applyAlignment="1">
      <alignment horizontal="center" vertical="top"/>
    </xf>
    <xf numFmtId="49" fontId="20" fillId="0" borderId="0" xfId="0" applyNumberFormat="1" applyFont="1"/>
    <xf numFmtId="0" fontId="14" fillId="0" borderId="0" xfId="11" applyFont="1" applyAlignment="1">
      <alignment horizontal="right"/>
    </xf>
    <xf numFmtId="0" fontId="14" fillId="0" borderId="0" xfId="0" applyFont="1" applyAlignment="1">
      <alignment horizontal="right"/>
    </xf>
    <xf numFmtId="0" fontId="20" fillId="0" borderId="9" xfId="11" applyFont="1" applyBorder="1" applyAlignment="1">
      <alignment horizontal="center"/>
    </xf>
    <xf numFmtId="0" fontId="20" fillId="0" borderId="2" xfId="11" applyFont="1" applyBorder="1" applyAlignment="1">
      <alignment horizontal="center" vertical="center"/>
    </xf>
    <xf numFmtId="0" fontId="20" fillId="0" borderId="8" xfId="11" applyFont="1" applyBorder="1" applyAlignment="1">
      <alignment horizontal="center" vertical="center"/>
    </xf>
    <xf numFmtId="0" fontId="20" fillId="0" borderId="3" xfId="11" applyFont="1" applyBorder="1" applyAlignment="1">
      <alignment horizontal="center" vertical="center"/>
    </xf>
    <xf numFmtId="43" fontId="14" fillId="8" borderId="0" xfId="0" applyNumberFormat="1" applyFont="1" applyFill="1"/>
    <xf numFmtId="0" fontId="20" fillId="0" borderId="14" xfId="11" applyFont="1" applyBorder="1" applyAlignment="1">
      <alignment horizontal="center"/>
    </xf>
    <xf numFmtId="0" fontId="20" fillId="0" borderId="24" xfId="11" applyFont="1" applyBorder="1" applyAlignment="1">
      <alignment horizontal="left" vertical="top" wrapText="1"/>
    </xf>
    <xf numFmtId="0" fontId="20" fillId="0" borderId="25" xfId="11" applyFont="1" applyBorder="1" applyAlignment="1">
      <alignment horizontal="left" vertical="top" wrapText="1"/>
    </xf>
    <xf numFmtId="0" fontId="20" fillId="0" borderId="26" xfId="11" applyFont="1" applyBorder="1" applyAlignment="1">
      <alignment horizontal="left" vertical="top" wrapText="1"/>
    </xf>
    <xf numFmtId="43" fontId="20" fillId="0" borderId="14" xfId="1" applyFont="1" applyBorder="1" applyAlignment="1">
      <alignment horizontal="center"/>
    </xf>
    <xf numFmtId="0" fontId="14" fillId="0" borderId="27" xfId="11" applyFont="1" applyBorder="1" applyAlignment="1">
      <alignment horizontal="center"/>
    </xf>
    <xf numFmtId="0" fontId="20" fillId="0" borderId="15" xfId="11" applyFont="1" applyBorder="1" applyAlignment="1">
      <alignment horizontal="left" vertical="top" wrapText="1"/>
    </xf>
    <xf numFmtId="0" fontId="20" fillId="0" borderId="28" xfId="11" applyFont="1" applyBorder="1" applyAlignment="1">
      <alignment horizontal="left" vertical="top" wrapText="1"/>
    </xf>
    <xf numFmtId="0" fontId="20" fillId="0" borderId="16" xfId="11" applyFont="1" applyBorder="1" applyAlignment="1">
      <alignment horizontal="left" vertical="top" wrapText="1"/>
    </xf>
    <xf numFmtId="192" fontId="20" fillId="0" borderId="27" xfId="7" applyNumberFormat="1" applyFont="1" applyBorder="1" applyAlignment="1">
      <alignment horizontal="center"/>
    </xf>
    <xf numFmtId="0" fontId="20" fillId="0" borderId="27" xfId="11" applyFont="1" applyBorder="1" applyAlignment="1">
      <alignment horizontal="center"/>
    </xf>
    <xf numFmtId="187" fontId="14" fillId="0" borderId="0" xfId="0" applyNumberFormat="1" applyFont="1"/>
    <xf numFmtId="0" fontId="20" fillId="0" borderId="15" xfId="11" applyFont="1" applyBorder="1" applyAlignment="1">
      <alignment horizontal="left" vertical="top" wrapText="1"/>
    </xf>
    <xf numFmtId="0" fontId="14" fillId="0" borderId="28" xfId="11" applyFont="1" applyBorder="1" applyAlignment="1">
      <alignment horizontal="left" vertical="top" wrapText="1"/>
    </xf>
    <xf numFmtId="0" fontId="14" fillId="0" borderId="16" xfId="11" applyFont="1" applyBorder="1" applyAlignment="1">
      <alignment horizontal="left" vertical="top" wrapText="1"/>
    </xf>
    <xf numFmtId="43" fontId="20" fillId="0" borderId="27" xfId="1" applyFont="1" applyBorder="1" applyAlignment="1">
      <alignment horizontal="center"/>
    </xf>
    <xf numFmtId="0" fontId="20" fillId="0" borderId="4" xfId="11" applyFont="1" applyBorder="1" applyAlignment="1">
      <alignment horizontal="center"/>
    </xf>
    <xf numFmtId="0" fontId="14" fillId="0" borderId="6" xfId="11" applyFont="1" applyBorder="1"/>
    <xf numFmtId="192" fontId="20" fillId="0" borderId="19" xfId="11" applyNumberFormat="1" applyFont="1" applyBorder="1"/>
    <xf numFmtId="0" fontId="20" fillId="0" borderId="19" xfId="11" applyFont="1" applyBorder="1"/>
    <xf numFmtId="0" fontId="14" fillId="0" borderId="13" xfId="11" applyFont="1" applyBorder="1"/>
    <xf numFmtId="192" fontId="20" fillId="0" borderId="5" xfId="7" applyNumberFormat="1" applyFont="1" applyBorder="1" applyAlignment="1">
      <alignment horizontal="center"/>
    </xf>
    <xf numFmtId="0" fontId="14" fillId="0" borderId="5" xfId="11" applyFont="1" applyBorder="1"/>
    <xf numFmtId="0" fontId="14" fillId="0" borderId="9" xfId="11" applyFont="1" applyBorder="1"/>
    <xf numFmtId="0" fontId="20" fillId="0" borderId="2" xfId="11" applyFont="1" applyBorder="1" applyAlignment="1">
      <alignment horizontal="center"/>
    </xf>
    <xf numFmtId="0" fontId="20" fillId="0" borderId="8" xfId="11" applyFont="1" applyBorder="1" applyAlignment="1">
      <alignment horizontal="center"/>
    </xf>
    <xf numFmtId="0" fontId="20" fillId="0" borderId="3" xfId="11" applyFont="1" applyBorder="1" applyAlignment="1">
      <alignment horizontal="center"/>
    </xf>
    <xf numFmtId="43" fontId="20" fillId="0" borderId="9" xfId="11" applyNumberFormat="1" applyFont="1" applyBorder="1" applyAlignment="1">
      <alignment horizontal="center"/>
    </xf>
    <xf numFmtId="192" fontId="20" fillId="0" borderId="9" xfId="10" applyNumberFormat="1" applyFont="1" applyBorder="1" applyAlignment="1">
      <alignment horizontal="center"/>
    </xf>
    <xf numFmtId="43" fontId="14" fillId="0" borderId="0" xfId="1" applyFont="1"/>
    <xf numFmtId="0" fontId="14" fillId="0" borderId="19" xfId="11" applyFont="1" applyBorder="1" applyAlignment="1">
      <alignment horizontal="center"/>
    </xf>
    <xf numFmtId="0" fontId="14" fillId="0" borderId="3" xfId="11" applyFont="1" applyBorder="1"/>
    <xf numFmtId="49" fontId="14" fillId="0" borderId="0" xfId="11" applyNumberFormat="1" applyFont="1" applyAlignment="1">
      <alignment horizontal="left"/>
    </xf>
    <xf numFmtId="0" fontId="14" fillId="0" borderId="0" xfId="11" applyFont="1"/>
    <xf numFmtId="193" fontId="14" fillId="0" borderId="0" xfId="0" applyNumberFormat="1" applyFont="1"/>
    <xf numFmtId="0" fontId="14" fillId="0" borderId="0" xfId="11" applyFont="1" applyAlignment="1">
      <alignment horizontal="left"/>
    </xf>
    <xf numFmtId="0" fontId="14" fillId="0" borderId="0" xfId="11" applyFont="1" applyAlignment="1">
      <alignment horizontal="center"/>
    </xf>
    <xf numFmtId="194" fontId="42" fillId="0" borderId="21" xfId="13" applyNumberFormat="1" applyFont="1" applyBorder="1" applyAlignment="1">
      <alignment horizontal="center"/>
    </xf>
    <xf numFmtId="194" fontId="42" fillId="0" borderId="22" xfId="13" applyNumberFormat="1" applyFont="1" applyBorder="1" applyAlignment="1">
      <alignment horizontal="center"/>
    </xf>
    <xf numFmtId="194" fontId="42" fillId="0" borderId="23" xfId="13" applyNumberFormat="1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</cellXfs>
  <cellStyles count="31">
    <cellStyle name="Comma" xfId="1" builtinId="3"/>
    <cellStyle name="Comma 2" xfId="3" xr:uid="{00000000-0005-0000-0000-000001000000}"/>
    <cellStyle name="Comma 2 2 2" xfId="24" xr:uid="{00000000-0005-0000-0000-000002000000}"/>
    <cellStyle name="Comma 2 3" xfId="27" xr:uid="{00000000-0005-0000-0000-000003000000}"/>
    <cellStyle name="Comma 3 2" xfId="6" xr:uid="{00000000-0005-0000-0000-000004000000}"/>
    <cellStyle name="Comma 3 2 2" xfId="14" xr:uid="{00000000-0005-0000-0000-000005000000}"/>
    <cellStyle name="Comma 5 2" xfId="30" xr:uid="{00000000-0005-0000-0000-000006000000}"/>
    <cellStyle name="Comma 6 2" xfId="13" xr:uid="{00000000-0005-0000-0000-000007000000}"/>
    <cellStyle name="Hyperlink" xfId="15" builtinId="8"/>
    <cellStyle name="Normal" xfId="0" builtinId="0"/>
    <cellStyle name="Normal 2" xfId="18" xr:uid="{00000000-0005-0000-0000-00000A000000}"/>
    <cellStyle name="Normal 4 2" xfId="26" xr:uid="{00000000-0005-0000-0000-00000B000000}"/>
    <cellStyle name="Normal 5" xfId="12" xr:uid="{00000000-0005-0000-0000-00000C000000}"/>
    <cellStyle name="Normal_26มิย51BOQ งาน 200 ล้าน A Bครบทุกระบบ (รวมครุภัณฑ์) 3" xfId="25" xr:uid="{00000000-0005-0000-0000-00000D000000}"/>
    <cellStyle name="Normal_โครงสร้างเทคโน" xfId="4" xr:uid="{00000000-0005-0000-0000-00000E000000}"/>
    <cellStyle name="เครื่องหมายจุลภาค 10" xfId="29" xr:uid="{00000000-0005-0000-0000-00000F000000}"/>
    <cellStyle name="เครื่องหมายจุลภาค 11" xfId="8" xr:uid="{00000000-0005-0000-0000-000010000000}"/>
    <cellStyle name="เครื่องหมายจุลภาค 2" xfId="21" xr:uid="{00000000-0005-0000-0000-000011000000}"/>
    <cellStyle name="เครื่องหมายจุลภาค 3" xfId="7" xr:uid="{00000000-0005-0000-0000-000012000000}"/>
    <cellStyle name="เครื่องหมายจุลภาค 4" xfId="20" xr:uid="{00000000-0005-0000-0000-000013000000}"/>
    <cellStyle name="เครื่องหมายจุลภาค 6" xfId="23" xr:uid="{00000000-0005-0000-0000-000014000000}"/>
    <cellStyle name="จุลภาค 2" xfId="10" xr:uid="{00000000-0005-0000-0000-000016000000}"/>
    <cellStyle name="จุลภาค 3" xfId="22" xr:uid="{00000000-0005-0000-0000-000017000000}"/>
    <cellStyle name="ปกติ 14" xfId="17" xr:uid="{00000000-0005-0000-0000-000018000000}"/>
    <cellStyle name="ปกติ 2" xfId="2" xr:uid="{00000000-0005-0000-0000-000019000000}"/>
    <cellStyle name="ปกติ 3" xfId="16" xr:uid="{00000000-0005-0000-0000-00001A000000}"/>
    <cellStyle name="ปกติ 3 2" xfId="28" xr:uid="{00000000-0005-0000-0000-00001B000000}"/>
    <cellStyle name="ปกติ 4" xfId="11" xr:uid="{00000000-0005-0000-0000-00001C000000}"/>
    <cellStyle name="ปกติ 4 2" xfId="19" xr:uid="{00000000-0005-0000-0000-00001D000000}"/>
    <cellStyle name="ปกติ_ปมก.อาคารบังคับน้ำหนองเขียด" xfId="5" xr:uid="{00000000-0005-0000-0000-00001E000000}"/>
    <cellStyle name="เปอร์เซ็นต์ 2" xfId="9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571500</xdr:colOff>
      <xdr:row>19</xdr:row>
      <xdr:rowOff>187325</xdr:rowOff>
    </xdr:from>
    <xdr:to>
      <xdr:col>35</xdr:col>
      <xdr:colOff>167640</xdr:colOff>
      <xdr:row>29</xdr:row>
      <xdr:rowOff>263525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B1FFFC84-6AFC-4CC7-899F-99D2524F4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48925" y="5321300"/>
          <a:ext cx="6911340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635000</xdr:colOff>
      <xdr:row>1</xdr:row>
      <xdr:rowOff>12700</xdr:rowOff>
    </xdr:from>
    <xdr:to>
      <xdr:col>32</xdr:col>
      <xdr:colOff>372492</xdr:colOff>
      <xdr:row>18</xdr:row>
      <xdr:rowOff>194009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2C20CA07-413C-44FC-B2B3-9E0C1CA7D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5025" y="346075"/>
          <a:ext cx="7281292" cy="47152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0</xdr:rowOff>
    </xdr:from>
    <xdr:to>
      <xdr:col>0</xdr:col>
      <xdr:colOff>0</xdr:colOff>
      <xdr:row>69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9C7D745-1E2A-48F3-B0F9-30479F432B14}"/>
            </a:ext>
          </a:extLst>
        </xdr:cNvPr>
        <xdr:cNvGrpSpPr>
          <a:grpSpLocks/>
        </xdr:cNvGrpSpPr>
      </xdr:nvGrpSpPr>
      <xdr:grpSpPr bwMode="auto">
        <a:xfrm>
          <a:off x="0" y="20114559"/>
          <a:ext cx="0" cy="0"/>
          <a:chOff x="868" y="118"/>
          <a:chExt cx="28" cy="2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BEB10E5-DDB2-4502-983C-C286839FB2CB}"/>
              </a:ext>
            </a:extLst>
          </xdr:cNvPr>
          <xdr:cNvSpPr>
            <a:spLocks noChangeArrowheads="1"/>
          </xdr:cNvSpPr>
        </xdr:nvSpPr>
        <xdr:spPr bwMode="auto">
          <a:xfrm>
            <a:off x="872" y="121"/>
            <a:ext cx="19" cy="2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6A345C27-9073-4B93-A754-F88175B0BB76}"/>
              </a:ext>
            </a:extLst>
          </xdr:cNvPr>
          <xdr:cNvSpPr>
            <a:spLocks noChangeShapeType="1"/>
          </xdr:cNvSpPr>
        </xdr:nvSpPr>
        <xdr:spPr bwMode="auto">
          <a:xfrm flipV="1">
            <a:off x="868" y="118"/>
            <a:ext cx="28" cy="2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69</xdr:row>
      <xdr:rowOff>0</xdr:rowOff>
    </xdr:from>
    <xdr:to>
      <xdr:col>0</xdr:col>
      <xdr:colOff>0</xdr:colOff>
      <xdr:row>69</xdr:row>
      <xdr:rowOff>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85C13C74-86CD-4556-9798-07EEE9B912EA}"/>
            </a:ext>
          </a:extLst>
        </xdr:cNvPr>
        <xdr:cNvGrpSpPr>
          <a:grpSpLocks/>
        </xdr:cNvGrpSpPr>
      </xdr:nvGrpSpPr>
      <xdr:grpSpPr bwMode="auto">
        <a:xfrm>
          <a:off x="0" y="20114559"/>
          <a:ext cx="0" cy="0"/>
          <a:chOff x="864" y="123"/>
          <a:chExt cx="25" cy="78"/>
        </a:xfrm>
      </xdr:grpSpPr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id="{681F257D-93A4-44A0-9D25-0F38C24D7025}"/>
              </a:ext>
            </a:extLst>
          </xdr:cNvPr>
          <xdr:cNvSpPr>
            <a:spLocks noChangeShapeType="1"/>
          </xdr:cNvSpPr>
        </xdr:nvSpPr>
        <xdr:spPr bwMode="auto">
          <a:xfrm>
            <a:off x="866" y="123"/>
            <a:ext cx="0" cy="7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id="{5F001BDC-AAE5-4C40-948A-E7AA662829F7}"/>
              </a:ext>
            </a:extLst>
          </xdr:cNvPr>
          <xdr:cNvSpPr>
            <a:spLocks noChangeShapeType="1"/>
          </xdr:cNvSpPr>
        </xdr:nvSpPr>
        <xdr:spPr bwMode="auto">
          <a:xfrm>
            <a:off x="864" y="123"/>
            <a:ext cx="2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id="{211A11C6-C99F-4338-A233-ADF30B4FC3C1}"/>
              </a:ext>
            </a:extLst>
          </xdr:cNvPr>
          <xdr:cNvSpPr>
            <a:spLocks noChangeShapeType="1"/>
          </xdr:cNvSpPr>
        </xdr:nvSpPr>
        <xdr:spPr bwMode="auto">
          <a:xfrm>
            <a:off x="869" y="201"/>
            <a:ext cx="1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38100</xdr:colOff>
      <xdr:row>69</xdr:row>
      <xdr:rowOff>0</xdr:rowOff>
    </xdr:from>
    <xdr:to>
      <xdr:col>2</xdr:col>
      <xdr:colOff>114300</xdr:colOff>
      <xdr:row>69</xdr:row>
      <xdr:rowOff>0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id="{8F20AF45-E7CF-4C82-BD35-0F4507357533}"/>
            </a:ext>
          </a:extLst>
        </xdr:cNvPr>
        <xdr:cNvSpPr>
          <a:spLocks noChangeArrowheads="1"/>
        </xdr:cNvSpPr>
      </xdr:nvSpPr>
      <xdr:spPr bwMode="auto">
        <a:xfrm>
          <a:off x="4305300" y="20935950"/>
          <a:ext cx="76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69</xdr:row>
      <xdr:rowOff>0</xdr:rowOff>
    </xdr:from>
    <xdr:to>
      <xdr:col>2</xdr:col>
      <xdr:colOff>152400</xdr:colOff>
      <xdr:row>69</xdr:row>
      <xdr:rowOff>0</xdr:rowOff>
    </xdr:to>
    <xdr:sp macro="" textlink="">
      <xdr:nvSpPr>
        <xdr:cNvPr id="10" name="Rectangle 2">
          <a:extLst>
            <a:ext uri="{FF2B5EF4-FFF2-40B4-BE49-F238E27FC236}">
              <a16:creationId xmlns:a16="http://schemas.microsoft.com/office/drawing/2014/main" id="{CF6A5DE7-1F06-4868-B09C-40F301370028}"/>
            </a:ext>
          </a:extLst>
        </xdr:cNvPr>
        <xdr:cNvSpPr>
          <a:spLocks noChangeArrowheads="1"/>
        </xdr:cNvSpPr>
      </xdr:nvSpPr>
      <xdr:spPr bwMode="auto">
        <a:xfrm>
          <a:off x="4276725" y="20935950"/>
          <a:ext cx="1428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285750</xdr:colOff>
      <xdr:row>69</xdr:row>
      <xdr:rowOff>0</xdr:rowOff>
    </xdr:from>
    <xdr:to>
      <xdr:col>2</xdr:col>
      <xdr:colOff>180975</xdr:colOff>
      <xdr:row>69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52713C1A-6DC8-43EC-89FE-E4EEC468F117}"/>
            </a:ext>
          </a:extLst>
        </xdr:cNvPr>
        <xdr:cNvSpPr>
          <a:spLocks noChangeShapeType="1"/>
        </xdr:cNvSpPr>
      </xdr:nvSpPr>
      <xdr:spPr bwMode="auto">
        <a:xfrm flipV="1">
          <a:off x="638175" y="20935950"/>
          <a:ext cx="381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178</xdr:row>
      <xdr:rowOff>0</xdr:rowOff>
    </xdr:from>
    <xdr:to>
      <xdr:col>0</xdr:col>
      <xdr:colOff>0</xdr:colOff>
      <xdr:row>178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33098EB-B48D-4E1A-84D6-9E1D0492DC58}"/>
            </a:ext>
          </a:extLst>
        </xdr:cNvPr>
        <xdr:cNvGrpSpPr>
          <a:grpSpLocks/>
        </xdr:cNvGrpSpPr>
      </xdr:nvGrpSpPr>
      <xdr:grpSpPr bwMode="auto">
        <a:xfrm>
          <a:off x="0" y="51044231"/>
          <a:ext cx="0" cy="0"/>
          <a:chOff x="868" y="118"/>
          <a:chExt cx="28" cy="2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6DF5D8B5-4618-D0D4-8F62-627C29F183F8}"/>
              </a:ext>
            </a:extLst>
          </xdr:cNvPr>
          <xdr:cNvSpPr>
            <a:spLocks noChangeArrowheads="1"/>
          </xdr:cNvSpPr>
        </xdr:nvSpPr>
        <xdr:spPr bwMode="auto">
          <a:xfrm>
            <a:off x="872" y="121"/>
            <a:ext cx="19" cy="2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3F1F69B8-FA84-9190-EAEA-692E2F50CA1B}"/>
              </a:ext>
            </a:extLst>
          </xdr:cNvPr>
          <xdr:cNvSpPr>
            <a:spLocks noChangeShapeType="1"/>
          </xdr:cNvSpPr>
        </xdr:nvSpPr>
        <xdr:spPr bwMode="auto">
          <a:xfrm flipV="1">
            <a:off x="868" y="118"/>
            <a:ext cx="28" cy="2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0</xdr:colOff>
      <xdr:row>178</xdr:row>
      <xdr:rowOff>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AE5D7FBE-7FD1-4DA6-BA75-A10052E475CE}"/>
            </a:ext>
          </a:extLst>
        </xdr:cNvPr>
        <xdr:cNvGrpSpPr>
          <a:grpSpLocks/>
        </xdr:cNvGrpSpPr>
      </xdr:nvGrpSpPr>
      <xdr:grpSpPr bwMode="auto">
        <a:xfrm>
          <a:off x="0" y="51044231"/>
          <a:ext cx="0" cy="0"/>
          <a:chOff x="864" y="123"/>
          <a:chExt cx="25" cy="78"/>
        </a:xfrm>
      </xdr:grpSpPr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id="{9450C2D1-75E3-1F09-9D08-AE6372914DCB}"/>
              </a:ext>
            </a:extLst>
          </xdr:cNvPr>
          <xdr:cNvSpPr>
            <a:spLocks noChangeShapeType="1"/>
          </xdr:cNvSpPr>
        </xdr:nvSpPr>
        <xdr:spPr bwMode="auto">
          <a:xfrm>
            <a:off x="866" y="123"/>
            <a:ext cx="0" cy="7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id="{3CA9B1F6-D3C0-5948-8271-227EE96B1AFB}"/>
              </a:ext>
            </a:extLst>
          </xdr:cNvPr>
          <xdr:cNvSpPr>
            <a:spLocks noChangeShapeType="1"/>
          </xdr:cNvSpPr>
        </xdr:nvSpPr>
        <xdr:spPr bwMode="auto">
          <a:xfrm>
            <a:off x="864" y="123"/>
            <a:ext cx="2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id="{37D7FBB4-9E78-5B5A-3113-D2EE7FBFC09D}"/>
              </a:ext>
            </a:extLst>
          </xdr:cNvPr>
          <xdr:cNvSpPr>
            <a:spLocks noChangeShapeType="1"/>
          </xdr:cNvSpPr>
        </xdr:nvSpPr>
        <xdr:spPr bwMode="auto">
          <a:xfrm>
            <a:off x="869" y="201"/>
            <a:ext cx="1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38100</xdr:colOff>
      <xdr:row>178</xdr:row>
      <xdr:rowOff>0</xdr:rowOff>
    </xdr:from>
    <xdr:to>
      <xdr:col>2</xdr:col>
      <xdr:colOff>114300</xdr:colOff>
      <xdr:row>178</xdr:row>
      <xdr:rowOff>0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id="{03BD32E2-42C6-4781-AE23-4344B8975E8E}"/>
            </a:ext>
          </a:extLst>
        </xdr:cNvPr>
        <xdr:cNvSpPr>
          <a:spLocks noChangeArrowheads="1"/>
        </xdr:cNvSpPr>
      </xdr:nvSpPr>
      <xdr:spPr bwMode="auto">
        <a:xfrm>
          <a:off x="4305300" y="18640425"/>
          <a:ext cx="76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178</xdr:row>
      <xdr:rowOff>0</xdr:rowOff>
    </xdr:from>
    <xdr:to>
      <xdr:col>2</xdr:col>
      <xdr:colOff>152400</xdr:colOff>
      <xdr:row>178</xdr:row>
      <xdr:rowOff>0</xdr:rowOff>
    </xdr:to>
    <xdr:sp macro="" textlink="">
      <xdr:nvSpPr>
        <xdr:cNvPr id="10" name="Rectangle 2">
          <a:extLst>
            <a:ext uri="{FF2B5EF4-FFF2-40B4-BE49-F238E27FC236}">
              <a16:creationId xmlns:a16="http://schemas.microsoft.com/office/drawing/2014/main" id="{0D96ABFC-E306-4963-B013-5F0DD9FF2728}"/>
            </a:ext>
          </a:extLst>
        </xdr:cNvPr>
        <xdr:cNvSpPr>
          <a:spLocks noChangeArrowheads="1"/>
        </xdr:cNvSpPr>
      </xdr:nvSpPr>
      <xdr:spPr bwMode="auto">
        <a:xfrm>
          <a:off x="4276725" y="18640425"/>
          <a:ext cx="1428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285750</xdr:colOff>
      <xdr:row>178</xdr:row>
      <xdr:rowOff>0</xdr:rowOff>
    </xdr:from>
    <xdr:to>
      <xdr:col>2</xdr:col>
      <xdr:colOff>180975</xdr:colOff>
      <xdr:row>178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346255AC-82E3-49ED-824E-0A290D449367}"/>
            </a:ext>
          </a:extLst>
        </xdr:cNvPr>
        <xdr:cNvSpPr>
          <a:spLocks noChangeShapeType="1"/>
        </xdr:cNvSpPr>
      </xdr:nvSpPr>
      <xdr:spPr bwMode="auto">
        <a:xfrm flipV="1">
          <a:off x="638175" y="18640425"/>
          <a:ext cx="381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36634</xdr:colOff>
      <xdr:row>143</xdr:row>
      <xdr:rowOff>12211</xdr:rowOff>
    </xdr:from>
    <xdr:to>
      <xdr:col>8</xdr:col>
      <xdr:colOff>526520</xdr:colOff>
      <xdr:row>149</xdr:row>
      <xdr:rowOff>197877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D4B4246-CC8D-4E77-8EFD-3B7D990B1038}"/>
            </a:ext>
          </a:extLst>
        </xdr:cNvPr>
        <xdr:cNvSpPr txBox="1"/>
      </xdr:nvSpPr>
      <xdr:spPr>
        <a:xfrm>
          <a:off x="390769" y="40212596"/>
          <a:ext cx="10881905" cy="2017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2000"/>
            </a:lnSpc>
          </a:pPr>
          <a:r>
            <a:rPr lang="th-TH" sz="1600" b="1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000"/>
            </a:lnSpc>
          </a:pPr>
          <a:endParaRPr lang="th-TH" sz="8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...................ประธานกรรรมการ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    </a:t>
          </a:r>
          <a:r>
            <a:rPr lang="th-TH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ลงชื่อ...........</a:t>
          </a:r>
          <a:r>
            <a:rPr lang="en-AU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.................</a:t>
          </a:r>
          <a:r>
            <a:rPr lang="th-TH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.....................กรรรมการ</a:t>
          </a:r>
          <a:r>
            <a:rPr lang="en-AU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    </a:t>
          </a:r>
          <a:r>
            <a:rPr lang="th-TH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ลงชื่อ...........</a:t>
          </a:r>
          <a:r>
            <a:rPr lang="en-AU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.................</a:t>
          </a:r>
          <a:r>
            <a:rPr lang="th-TH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กรรรมการและเลขานุการ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>
            <a:lnSpc>
              <a:spcPts val="2000"/>
            </a:lnSpc>
          </a:pP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(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นายสุทิน ใจกล้า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)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	       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(นายดิษฐิเดช  ราชแพทยาคม)                               (นายพรพจน์  นุเสน)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endParaRPr lang="en-US" sz="1600" baseline="0">
            <a:solidFill>
              <a:schemeClr val="dk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2000"/>
            </a:lnSpc>
          </a:pPr>
          <a:r>
            <a:rPr lang="en-AU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          </a:t>
          </a:r>
          <a:endParaRPr lang="th-TH" sz="800" baseline="0">
            <a:solidFill>
              <a:schemeClr val="dk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>
            <a:lnSpc>
              <a:spcPts val="2000"/>
            </a:lnSpc>
          </a:pPr>
          <a:r>
            <a:rPr lang="th-TH" sz="1600" i="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        	                   </a:t>
          </a:r>
          <a:endParaRPr lang="en-AU" sz="1600" i="0" baseline="0">
            <a:solidFill>
              <a:schemeClr val="dk1"/>
            </a:solidFill>
            <a:latin typeface="TH SarabunPSK" pitchFamily="34" charset="-34"/>
            <a:ea typeface="+mn-ea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78</xdr:row>
      <xdr:rowOff>0</xdr:rowOff>
    </xdr:from>
    <xdr:to>
      <xdr:col>0</xdr:col>
      <xdr:colOff>0</xdr:colOff>
      <xdr:row>78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8A377A48-8D0D-49B6-B678-FBDB31900508}"/>
            </a:ext>
          </a:extLst>
        </xdr:cNvPr>
        <xdr:cNvGrpSpPr>
          <a:grpSpLocks/>
        </xdr:cNvGrpSpPr>
      </xdr:nvGrpSpPr>
      <xdr:grpSpPr bwMode="auto">
        <a:xfrm>
          <a:off x="0" y="23229794"/>
          <a:ext cx="0" cy="0"/>
          <a:chOff x="868" y="118"/>
          <a:chExt cx="28" cy="2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72D8B257-6F97-4502-A446-AB011012733C}"/>
              </a:ext>
            </a:extLst>
          </xdr:cNvPr>
          <xdr:cNvSpPr>
            <a:spLocks noChangeArrowheads="1"/>
          </xdr:cNvSpPr>
        </xdr:nvSpPr>
        <xdr:spPr bwMode="auto">
          <a:xfrm>
            <a:off x="872" y="121"/>
            <a:ext cx="19" cy="2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65A9C2E2-A2F9-446E-857B-483A33CFD165}"/>
              </a:ext>
            </a:extLst>
          </xdr:cNvPr>
          <xdr:cNvSpPr>
            <a:spLocks noChangeShapeType="1"/>
          </xdr:cNvSpPr>
        </xdr:nvSpPr>
        <xdr:spPr bwMode="auto">
          <a:xfrm flipV="1">
            <a:off x="868" y="118"/>
            <a:ext cx="28" cy="2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78</xdr:row>
      <xdr:rowOff>0</xdr:rowOff>
    </xdr:from>
    <xdr:to>
      <xdr:col>0</xdr:col>
      <xdr:colOff>0</xdr:colOff>
      <xdr:row>78</xdr:row>
      <xdr:rowOff>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F341C431-4892-4E61-954F-8035CB45351E}"/>
            </a:ext>
          </a:extLst>
        </xdr:cNvPr>
        <xdr:cNvGrpSpPr>
          <a:grpSpLocks/>
        </xdr:cNvGrpSpPr>
      </xdr:nvGrpSpPr>
      <xdr:grpSpPr bwMode="auto">
        <a:xfrm>
          <a:off x="0" y="23229794"/>
          <a:ext cx="0" cy="0"/>
          <a:chOff x="864" y="123"/>
          <a:chExt cx="25" cy="78"/>
        </a:xfrm>
      </xdr:grpSpPr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id="{A44BABB3-2734-4484-A192-7C815E9A3DA6}"/>
              </a:ext>
            </a:extLst>
          </xdr:cNvPr>
          <xdr:cNvSpPr>
            <a:spLocks noChangeShapeType="1"/>
          </xdr:cNvSpPr>
        </xdr:nvSpPr>
        <xdr:spPr bwMode="auto">
          <a:xfrm>
            <a:off x="866" y="123"/>
            <a:ext cx="0" cy="7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id="{4463A54A-322F-42D9-A3BF-4AD6D2F1C5BF}"/>
              </a:ext>
            </a:extLst>
          </xdr:cNvPr>
          <xdr:cNvSpPr>
            <a:spLocks noChangeShapeType="1"/>
          </xdr:cNvSpPr>
        </xdr:nvSpPr>
        <xdr:spPr bwMode="auto">
          <a:xfrm>
            <a:off x="864" y="123"/>
            <a:ext cx="2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id="{36F73087-D894-4B9C-8A4B-000B8AEBD8BD}"/>
              </a:ext>
            </a:extLst>
          </xdr:cNvPr>
          <xdr:cNvSpPr>
            <a:spLocks noChangeShapeType="1"/>
          </xdr:cNvSpPr>
        </xdr:nvSpPr>
        <xdr:spPr bwMode="auto">
          <a:xfrm>
            <a:off x="869" y="201"/>
            <a:ext cx="1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38100</xdr:colOff>
      <xdr:row>76</xdr:row>
      <xdr:rowOff>0</xdr:rowOff>
    </xdr:from>
    <xdr:to>
      <xdr:col>2</xdr:col>
      <xdr:colOff>114300</xdr:colOff>
      <xdr:row>76</xdr:row>
      <xdr:rowOff>0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id="{E27A267C-3D1F-4BB0-B011-E012BABD04E8}"/>
            </a:ext>
          </a:extLst>
        </xdr:cNvPr>
        <xdr:cNvSpPr>
          <a:spLocks noChangeArrowheads="1"/>
        </xdr:cNvSpPr>
      </xdr:nvSpPr>
      <xdr:spPr bwMode="auto">
        <a:xfrm>
          <a:off x="4305300" y="20935950"/>
          <a:ext cx="76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76</xdr:row>
      <xdr:rowOff>0</xdr:rowOff>
    </xdr:from>
    <xdr:to>
      <xdr:col>2</xdr:col>
      <xdr:colOff>152400</xdr:colOff>
      <xdr:row>76</xdr:row>
      <xdr:rowOff>0</xdr:rowOff>
    </xdr:to>
    <xdr:sp macro="" textlink="">
      <xdr:nvSpPr>
        <xdr:cNvPr id="10" name="Rectangle 2">
          <a:extLst>
            <a:ext uri="{FF2B5EF4-FFF2-40B4-BE49-F238E27FC236}">
              <a16:creationId xmlns:a16="http://schemas.microsoft.com/office/drawing/2014/main" id="{6A134696-FB1B-4B94-BD05-3C2CE5F76BB3}"/>
            </a:ext>
          </a:extLst>
        </xdr:cNvPr>
        <xdr:cNvSpPr>
          <a:spLocks noChangeArrowheads="1"/>
        </xdr:cNvSpPr>
      </xdr:nvSpPr>
      <xdr:spPr bwMode="auto">
        <a:xfrm>
          <a:off x="4276725" y="20935950"/>
          <a:ext cx="1428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285750</xdr:colOff>
      <xdr:row>76</xdr:row>
      <xdr:rowOff>0</xdr:rowOff>
    </xdr:from>
    <xdr:to>
      <xdr:col>2</xdr:col>
      <xdr:colOff>180975</xdr:colOff>
      <xdr:row>76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1AB08B56-5C4C-45CD-83BC-8DFD6981D360}"/>
            </a:ext>
          </a:extLst>
        </xdr:cNvPr>
        <xdr:cNvSpPr>
          <a:spLocks noChangeShapeType="1"/>
        </xdr:cNvSpPr>
      </xdr:nvSpPr>
      <xdr:spPr bwMode="auto">
        <a:xfrm flipV="1">
          <a:off x="638175" y="20935950"/>
          <a:ext cx="381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5;&#3656;&#3629;&#3617;&#3605;&#3638;&#3585;%20&#3618;&#3608;\sutin\11\BOQ%20&#3650;&#3588;&#3619;&#3591;&#3585;&#3634;&#3619;&#3611;&#3619;&#3633;&#3610;&#3611;&#3619;&#3640;&#3591;&#3629;&#3634;&#3588;&#3634;&#3619;&#3648;&#3619;&#3637;&#3618;&#3609;%20&#3618;&#3608;4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595;&#3656;&#3629;&#3617;&#3650;&#3618;&#3608;&#3634;\11\sutin\&#3618;&#3608;\BOQ%20&#3650;&#3588;&#3619;&#3591;&#3585;&#3634;&#3619;&#3611;&#3619;&#3633;&#3610;&#3611;&#3619;&#3640;&#3591;&#3629;&#3634;&#3588;&#3634;&#3619;%20&#3618;&#3608;4%20fianl&#3611;&#3634;&#361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595;&#3656;&#3629;&#3617;&#3650;&#3618;&#3608;&#3634;\11\&#3648;&#3592;&#3609;%20&#3585;&#3614;&#3629;\BOQ-%20&#3611;&#3619;&#3633;&#3610;&#3611;&#3619;&#3640;&#3591;&#3619;&#3632;&#3610;&#3610;&#3626;&#3635;&#3619;&#3629;&#3591;&#3609;&#3657;&#3635;%20&#3629;&#3634;&#3588;&#3634;&#3619;&#3650;&#3618;&#3608;&#3634;%204%20&#3649;&#3621;&#3632;&#3629;&#3634;&#3588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F"/>
      <sheetName val="ปร.4"/>
      <sheetName val="ปร.41"/>
      <sheetName val="2.ครุภัณฑ์"/>
      <sheetName val="ปร 5  (ครุภัณฑ์)"/>
      <sheetName val="ปร.5"/>
      <sheetName val="ปร.6"/>
      <sheetName val="แบบ ปร.4 งานทาสี "/>
      <sheetName val="ราคาพาณิชย์จังหวัด"/>
      <sheetName val="นน.เหล็ก"/>
    </sheetNames>
    <sheetDataSet>
      <sheetData sheetId="0"/>
      <sheetData sheetId="1"/>
      <sheetData sheetId="2">
        <row r="1">
          <cell r="A1" t="str">
            <v>รายการประมาณการ  โครงการปรับปรุงอาคารโยธา 4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F"/>
      <sheetName val="ปร.4"/>
      <sheetName val="ปร.41"/>
      <sheetName val="2.ครุภัณฑ์"/>
      <sheetName val="ปร 5  (ครุภัณฑ์)"/>
      <sheetName val="ปร.5"/>
      <sheetName val="ปร.6"/>
      <sheetName val="แบบ ปร.4 งานทาสี "/>
      <sheetName val="ราคาพาณิชย์จังหวัด"/>
      <sheetName val="นน.เหล็ก"/>
    </sheetNames>
    <sheetDataSet>
      <sheetData sheetId="0"/>
      <sheetData sheetId="1"/>
      <sheetData sheetId="2">
        <row r="2">
          <cell r="A2" t="str">
            <v>สถานที่ก่อสร้าง มหาวิทยาลัยเทคโนโลยีราชมงคลล้านนา  เชียงใหม่ ต.ช้างเผือก อ.เมือง จ.เชียงใหม่</v>
          </cell>
        </row>
        <row r="8">
          <cell r="B8" t="str">
            <v>หมวดงานปรับปรุงอาคาร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6 "/>
      <sheetName val="ปร 5  (ครุภัณฑ์)"/>
      <sheetName val="ปร.5"/>
      <sheetName val="ปร.4"/>
      <sheetName val="1.งานปรับปรุง"/>
      <sheetName val="2.ครุภัณฑ์"/>
      <sheetName val="Sheet1"/>
    </sheetNames>
    <sheetDataSet>
      <sheetData sheetId="0"/>
      <sheetData sheetId="1"/>
      <sheetData sheetId="2"/>
      <sheetData sheetId="3"/>
      <sheetData sheetId="4"/>
      <sheetData sheetId="5">
        <row r="8">
          <cell r="B8" t="str">
            <v>หมวดงานครุภัณฑ์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hai-stamped.com/category/104/%E0%B8%84%E0%B8%AD%E0%B8%99%E0%B8%81%E0%B8%A3%E0%B8%B5%E0%B8%95%E0%B8%9E%E0%B8%B4%E0%B8%A1%E0%B8%9E%E0%B9%8C%E0%B8%A5%E0%B8%B2%E0%B8%A2%E0%B8%A0%E0%B8%B2%E0%B8%84%E0%B9%80%E0%B8%AB%E0%B8%99%E0%B8%B7%E0%B8%AD/%E0%B8%8A%E0%B9%88%E0%B8%B2%E0%B8%87%E0%B8%84%E0%B8%AD%E0%B8%99%E0%B8%81%E0%B8%A3%E0%B8%B5%E0%B8%95%E0%B8%9E%E0%B8%B4%E0%B8%A1%E0%B8%9E%E0%B9%8C%E0%B8%A5%E0%B8%B2%E0%B8%A2%E0%B9%80%E0%B8%8A%E0%B8%B5%E0%B8%A2%E0%B8%87%E0%B9%83%E0%B8%AB%E0%B8%A1%E0%B9%88" TargetMode="External"/><Relationship Id="rId3" Type="http://schemas.openxmlformats.org/officeDocument/2006/relationships/hyperlink" Target="https://www.homepro.co.th/p/1256716" TargetMode="External"/><Relationship Id="rId7" Type="http://schemas.openxmlformats.org/officeDocument/2006/relationships/hyperlink" Target="https://www.homepro.co.th/p/1238940" TargetMode="External"/><Relationship Id="rId2" Type="http://schemas.openxmlformats.org/officeDocument/2006/relationships/hyperlink" Target="https://www.homepro.co.th/p/13751" TargetMode="External"/><Relationship Id="rId1" Type="http://schemas.openxmlformats.org/officeDocument/2006/relationships/hyperlink" Target="https://www.homepro.co.th/p/1168011" TargetMode="External"/><Relationship Id="rId6" Type="http://schemas.openxmlformats.org/officeDocument/2006/relationships/hyperlink" Target="https://www.homepro.co.th/p/1076062" TargetMode="External"/><Relationship Id="rId5" Type="http://schemas.openxmlformats.org/officeDocument/2006/relationships/hyperlink" Target="https://www.homepro.co.th/p/196611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https://www.homepro.co.th/p/1269752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homepro.co.th/p/1076062" TargetMode="External"/><Relationship Id="rId1" Type="http://schemas.openxmlformats.org/officeDocument/2006/relationships/hyperlink" Target="https://www.homepro.co.th/p/1085448" TargetMode="Externa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omepro.co.th/p/13751" TargetMode="External"/><Relationship Id="rId2" Type="http://schemas.openxmlformats.org/officeDocument/2006/relationships/hyperlink" Target="https://www.homepro.co.th/p/1168011" TargetMode="External"/><Relationship Id="rId1" Type="http://schemas.openxmlformats.org/officeDocument/2006/relationships/hyperlink" Target="https://www.homepro.co.th/p/1202599" TargetMode="External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www.homepro.co.th/p/1269752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5"/>
  <sheetViews>
    <sheetView view="pageBreakPreview" topLeftCell="A22" zoomScale="115" zoomScaleNormal="100" zoomScaleSheetLayoutView="115" workbookViewId="0">
      <selection activeCell="N22" sqref="N22"/>
    </sheetView>
  </sheetViews>
  <sheetFormatPr defaultRowHeight="24" x14ac:dyDescent="0.55000000000000004"/>
  <cols>
    <col min="1" max="1" width="13.5703125" style="2" customWidth="1"/>
    <col min="2" max="2" width="11" style="2" customWidth="1"/>
    <col min="3" max="3" width="3.28515625" style="2" customWidth="1"/>
    <col min="4" max="4" width="9.140625" style="2"/>
    <col min="5" max="5" width="2.42578125" style="2" customWidth="1"/>
    <col min="6" max="6" width="3.28515625" style="2" customWidth="1"/>
    <col min="7" max="7" width="5" style="2" customWidth="1"/>
    <col min="8" max="8" width="4.42578125" style="2" customWidth="1"/>
    <col min="9" max="9" width="5" style="2" customWidth="1"/>
    <col min="10" max="12" width="3.28515625" style="2" customWidth="1"/>
    <col min="13" max="13" width="5" style="2" customWidth="1"/>
    <col min="14" max="14" width="3.28515625" style="2" customWidth="1"/>
    <col min="15" max="15" width="5" style="2" customWidth="1"/>
    <col min="16" max="16" width="3.28515625" style="2" customWidth="1"/>
    <col min="17" max="17" width="5.42578125" style="2" customWidth="1"/>
    <col min="18" max="18" width="2.42578125" style="2" customWidth="1"/>
    <col min="19" max="19" width="7.5703125" style="2" customWidth="1"/>
    <col min="20" max="21" width="9.140625" style="2"/>
    <col min="22" max="22" width="21.7109375" style="2" customWidth="1"/>
    <col min="23" max="256" width="9.140625" style="2"/>
    <col min="257" max="257" width="13.5703125" style="2" customWidth="1"/>
    <col min="258" max="258" width="11" style="2" customWidth="1"/>
    <col min="259" max="259" width="3.28515625" style="2" customWidth="1"/>
    <col min="260" max="260" width="9.140625" style="2"/>
    <col min="261" max="261" width="2.42578125" style="2" customWidth="1"/>
    <col min="262" max="262" width="3.28515625" style="2" customWidth="1"/>
    <col min="263" max="263" width="5" style="2" customWidth="1"/>
    <col min="264" max="264" width="4.42578125" style="2" customWidth="1"/>
    <col min="265" max="265" width="5" style="2" customWidth="1"/>
    <col min="266" max="268" width="3.28515625" style="2" customWidth="1"/>
    <col min="269" max="269" width="5" style="2" customWidth="1"/>
    <col min="270" max="270" width="3.28515625" style="2" customWidth="1"/>
    <col min="271" max="271" width="5" style="2" customWidth="1"/>
    <col min="272" max="273" width="3.28515625" style="2" customWidth="1"/>
    <col min="274" max="274" width="2.42578125" style="2" customWidth="1"/>
    <col min="275" max="275" width="7.5703125" style="2" customWidth="1"/>
    <col min="276" max="277" width="9.140625" style="2"/>
    <col min="278" max="278" width="21.7109375" style="2" customWidth="1"/>
    <col min="279" max="512" width="9.140625" style="2"/>
    <col min="513" max="513" width="13.5703125" style="2" customWidth="1"/>
    <col min="514" max="514" width="11" style="2" customWidth="1"/>
    <col min="515" max="515" width="3.28515625" style="2" customWidth="1"/>
    <col min="516" max="516" width="9.140625" style="2"/>
    <col min="517" max="517" width="2.42578125" style="2" customWidth="1"/>
    <col min="518" max="518" width="3.28515625" style="2" customWidth="1"/>
    <col min="519" max="519" width="5" style="2" customWidth="1"/>
    <col min="520" max="520" width="4.42578125" style="2" customWidth="1"/>
    <col min="521" max="521" width="5" style="2" customWidth="1"/>
    <col min="522" max="524" width="3.28515625" style="2" customWidth="1"/>
    <col min="525" max="525" width="5" style="2" customWidth="1"/>
    <col min="526" max="526" width="3.28515625" style="2" customWidth="1"/>
    <col min="527" max="527" width="5" style="2" customWidth="1"/>
    <col min="528" max="529" width="3.28515625" style="2" customWidth="1"/>
    <col min="530" max="530" width="2.42578125" style="2" customWidth="1"/>
    <col min="531" max="531" width="7.5703125" style="2" customWidth="1"/>
    <col min="532" max="533" width="9.140625" style="2"/>
    <col min="534" max="534" width="21.7109375" style="2" customWidth="1"/>
    <col min="535" max="768" width="9.140625" style="2"/>
    <col min="769" max="769" width="13.5703125" style="2" customWidth="1"/>
    <col min="770" max="770" width="11" style="2" customWidth="1"/>
    <col min="771" max="771" width="3.28515625" style="2" customWidth="1"/>
    <col min="772" max="772" width="9.140625" style="2"/>
    <col min="773" max="773" width="2.42578125" style="2" customWidth="1"/>
    <col min="774" max="774" width="3.28515625" style="2" customWidth="1"/>
    <col min="775" max="775" width="5" style="2" customWidth="1"/>
    <col min="776" max="776" width="4.42578125" style="2" customWidth="1"/>
    <col min="777" max="777" width="5" style="2" customWidth="1"/>
    <col min="778" max="780" width="3.28515625" style="2" customWidth="1"/>
    <col min="781" max="781" width="5" style="2" customWidth="1"/>
    <col min="782" max="782" width="3.28515625" style="2" customWidth="1"/>
    <col min="783" max="783" width="5" style="2" customWidth="1"/>
    <col min="784" max="785" width="3.28515625" style="2" customWidth="1"/>
    <col min="786" max="786" width="2.42578125" style="2" customWidth="1"/>
    <col min="787" max="787" width="7.5703125" style="2" customWidth="1"/>
    <col min="788" max="789" width="9.140625" style="2"/>
    <col min="790" max="790" width="21.7109375" style="2" customWidth="1"/>
    <col min="791" max="1024" width="9.140625" style="2"/>
    <col min="1025" max="1025" width="13.5703125" style="2" customWidth="1"/>
    <col min="1026" max="1026" width="11" style="2" customWidth="1"/>
    <col min="1027" max="1027" width="3.28515625" style="2" customWidth="1"/>
    <col min="1028" max="1028" width="9.140625" style="2"/>
    <col min="1029" max="1029" width="2.42578125" style="2" customWidth="1"/>
    <col min="1030" max="1030" width="3.28515625" style="2" customWidth="1"/>
    <col min="1031" max="1031" width="5" style="2" customWidth="1"/>
    <col min="1032" max="1032" width="4.42578125" style="2" customWidth="1"/>
    <col min="1033" max="1033" width="5" style="2" customWidth="1"/>
    <col min="1034" max="1036" width="3.28515625" style="2" customWidth="1"/>
    <col min="1037" max="1037" width="5" style="2" customWidth="1"/>
    <col min="1038" max="1038" width="3.28515625" style="2" customWidth="1"/>
    <col min="1039" max="1039" width="5" style="2" customWidth="1"/>
    <col min="1040" max="1041" width="3.28515625" style="2" customWidth="1"/>
    <col min="1042" max="1042" width="2.42578125" style="2" customWidth="1"/>
    <col min="1043" max="1043" width="7.5703125" style="2" customWidth="1"/>
    <col min="1044" max="1045" width="9.140625" style="2"/>
    <col min="1046" max="1046" width="21.7109375" style="2" customWidth="1"/>
    <col min="1047" max="1280" width="9.140625" style="2"/>
    <col min="1281" max="1281" width="13.5703125" style="2" customWidth="1"/>
    <col min="1282" max="1282" width="11" style="2" customWidth="1"/>
    <col min="1283" max="1283" width="3.28515625" style="2" customWidth="1"/>
    <col min="1284" max="1284" width="9.140625" style="2"/>
    <col min="1285" max="1285" width="2.42578125" style="2" customWidth="1"/>
    <col min="1286" max="1286" width="3.28515625" style="2" customWidth="1"/>
    <col min="1287" max="1287" width="5" style="2" customWidth="1"/>
    <col min="1288" max="1288" width="4.42578125" style="2" customWidth="1"/>
    <col min="1289" max="1289" width="5" style="2" customWidth="1"/>
    <col min="1290" max="1292" width="3.28515625" style="2" customWidth="1"/>
    <col min="1293" max="1293" width="5" style="2" customWidth="1"/>
    <col min="1294" max="1294" width="3.28515625" style="2" customWidth="1"/>
    <col min="1295" max="1295" width="5" style="2" customWidth="1"/>
    <col min="1296" max="1297" width="3.28515625" style="2" customWidth="1"/>
    <col min="1298" max="1298" width="2.42578125" style="2" customWidth="1"/>
    <col min="1299" max="1299" width="7.5703125" style="2" customWidth="1"/>
    <col min="1300" max="1301" width="9.140625" style="2"/>
    <col min="1302" max="1302" width="21.7109375" style="2" customWidth="1"/>
    <col min="1303" max="1536" width="9.140625" style="2"/>
    <col min="1537" max="1537" width="13.5703125" style="2" customWidth="1"/>
    <col min="1538" max="1538" width="11" style="2" customWidth="1"/>
    <col min="1539" max="1539" width="3.28515625" style="2" customWidth="1"/>
    <col min="1540" max="1540" width="9.140625" style="2"/>
    <col min="1541" max="1541" width="2.42578125" style="2" customWidth="1"/>
    <col min="1542" max="1542" width="3.28515625" style="2" customWidth="1"/>
    <col min="1543" max="1543" width="5" style="2" customWidth="1"/>
    <col min="1544" max="1544" width="4.42578125" style="2" customWidth="1"/>
    <col min="1545" max="1545" width="5" style="2" customWidth="1"/>
    <col min="1546" max="1548" width="3.28515625" style="2" customWidth="1"/>
    <col min="1549" max="1549" width="5" style="2" customWidth="1"/>
    <col min="1550" max="1550" width="3.28515625" style="2" customWidth="1"/>
    <col min="1551" max="1551" width="5" style="2" customWidth="1"/>
    <col min="1552" max="1553" width="3.28515625" style="2" customWidth="1"/>
    <col min="1554" max="1554" width="2.42578125" style="2" customWidth="1"/>
    <col min="1555" max="1555" width="7.5703125" style="2" customWidth="1"/>
    <col min="1556" max="1557" width="9.140625" style="2"/>
    <col min="1558" max="1558" width="21.7109375" style="2" customWidth="1"/>
    <col min="1559" max="1792" width="9.140625" style="2"/>
    <col min="1793" max="1793" width="13.5703125" style="2" customWidth="1"/>
    <col min="1794" max="1794" width="11" style="2" customWidth="1"/>
    <col min="1795" max="1795" width="3.28515625" style="2" customWidth="1"/>
    <col min="1796" max="1796" width="9.140625" style="2"/>
    <col min="1797" max="1797" width="2.42578125" style="2" customWidth="1"/>
    <col min="1798" max="1798" width="3.28515625" style="2" customWidth="1"/>
    <col min="1799" max="1799" width="5" style="2" customWidth="1"/>
    <col min="1800" max="1800" width="4.42578125" style="2" customWidth="1"/>
    <col min="1801" max="1801" width="5" style="2" customWidth="1"/>
    <col min="1802" max="1804" width="3.28515625" style="2" customWidth="1"/>
    <col min="1805" max="1805" width="5" style="2" customWidth="1"/>
    <col min="1806" max="1806" width="3.28515625" style="2" customWidth="1"/>
    <col min="1807" max="1807" width="5" style="2" customWidth="1"/>
    <col min="1808" max="1809" width="3.28515625" style="2" customWidth="1"/>
    <col min="1810" max="1810" width="2.42578125" style="2" customWidth="1"/>
    <col min="1811" max="1811" width="7.5703125" style="2" customWidth="1"/>
    <col min="1812" max="1813" width="9.140625" style="2"/>
    <col min="1814" max="1814" width="21.7109375" style="2" customWidth="1"/>
    <col min="1815" max="2048" width="9.140625" style="2"/>
    <col min="2049" max="2049" width="13.5703125" style="2" customWidth="1"/>
    <col min="2050" max="2050" width="11" style="2" customWidth="1"/>
    <col min="2051" max="2051" width="3.28515625" style="2" customWidth="1"/>
    <col min="2052" max="2052" width="9.140625" style="2"/>
    <col min="2053" max="2053" width="2.42578125" style="2" customWidth="1"/>
    <col min="2054" max="2054" width="3.28515625" style="2" customWidth="1"/>
    <col min="2055" max="2055" width="5" style="2" customWidth="1"/>
    <col min="2056" max="2056" width="4.42578125" style="2" customWidth="1"/>
    <col min="2057" max="2057" width="5" style="2" customWidth="1"/>
    <col min="2058" max="2060" width="3.28515625" style="2" customWidth="1"/>
    <col min="2061" max="2061" width="5" style="2" customWidth="1"/>
    <col min="2062" max="2062" width="3.28515625" style="2" customWidth="1"/>
    <col min="2063" max="2063" width="5" style="2" customWidth="1"/>
    <col min="2064" max="2065" width="3.28515625" style="2" customWidth="1"/>
    <col min="2066" max="2066" width="2.42578125" style="2" customWidth="1"/>
    <col min="2067" max="2067" width="7.5703125" style="2" customWidth="1"/>
    <col min="2068" max="2069" width="9.140625" style="2"/>
    <col min="2070" max="2070" width="21.7109375" style="2" customWidth="1"/>
    <col min="2071" max="2304" width="9.140625" style="2"/>
    <col min="2305" max="2305" width="13.5703125" style="2" customWidth="1"/>
    <col min="2306" max="2306" width="11" style="2" customWidth="1"/>
    <col min="2307" max="2307" width="3.28515625" style="2" customWidth="1"/>
    <col min="2308" max="2308" width="9.140625" style="2"/>
    <col min="2309" max="2309" width="2.42578125" style="2" customWidth="1"/>
    <col min="2310" max="2310" width="3.28515625" style="2" customWidth="1"/>
    <col min="2311" max="2311" width="5" style="2" customWidth="1"/>
    <col min="2312" max="2312" width="4.42578125" style="2" customWidth="1"/>
    <col min="2313" max="2313" width="5" style="2" customWidth="1"/>
    <col min="2314" max="2316" width="3.28515625" style="2" customWidth="1"/>
    <col min="2317" max="2317" width="5" style="2" customWidth="1"/>
    <col min="2318" max="2318" width="3.28515625" style="2" customWidth="1"/>
    <col min="2319" max="2319" width="5" style="2" customWidth="1"/>
    <col min="2320" max="2321" width="3.28515625" style="2" customWidth="1"/>
    <col min="2322" max="2322" width="2.42578125" style="2" customWidth="1"/>
    <col min="2323" max="2323" width="7.5703125" style="2" customWidth="1"/>
    <col min="2324" max="2325" width="9.140625" style="2"/>
    <col min="2326" max="2326" width="21.7109375" style="2" customWidth="1"/>
    <col min="2327" max="2560" width="9.140625" style="2"/>
    <col min="2561" max="2561" width="13.5703125" style="2" customWidth="1"/>
    <col min="2562" max="2562" width="11" style="2" customWidth="1"/>
    <col min="2563" max="2563" width="3.28515625" style="2" customWidth="1"/>
    <col min="2564" max="2564" width="9.140625" style="2"/>
    <col min="2565" max="2565" width="2.42578125" style="2" customWidth="1"/>
    <col min="2566" max="2566" width="3.28515625" style="2" customWidth="1"/>
    <col min="2567" max="2567" width="5" style="2" customWidth="1"/>
    <col min="2568" max="2568" width="4.42578125" style="2" customWidth="1"/>
    <col min="2569" max="2569" width="5" style="2" customWidth="1"/>
    <col min="2570" max="2572" width="3.28515625" style="2" customWidth="1"/>
    <col min="2573" max="2573" width="5" style="2" customWidth="1"/>
    <col min="2574" max="2574" width="3.28515625" style="2" customWidth="1"/>
    <col min="2575" max="2575" width="5" style="2" customWidth="1"/>
    <col min="2576" max="2577" width="3.28515625" style="2" customWidth="1"/>
    <col min="2578" max="2578" width="2.42578125" style="2" customWidth="1"/>
    <col min="2579" max="2579" width="7.5703125" style="2" customWidth="1"/>
    <col min="2580" max="2581" width="9.140625" style="2"/>
    <col min="2582" max="2582" width="21.7109375" style="2" customWidth="1"/>
    <col min="2583" max="2816" width="9.140625" style="2"/>
    <col min="2817" max="2817" width="13.5703125" style="2" customWidth="1"/>
    <col min="2818" max="2818" width="11" style="2" customWidth="1"/>
    <col min="2819" max="2819" width="3.28515625" style="2" customWidth="1"/>
    <col min="2820" max="2820" width="9.140625" style="2"/>
    <col min="2821" max="2821" width="2.42578125" style="2" customWidth="1"/>
    <col min="2822" max="2822" width="3.28515625" style="2" customWidth="1"/>
    <col min="2823" max="2823" width="5" style="2" customWidth="1"/>
    <col min="2824" max="2824" width="4.42578125" style="2" customWidth="1"/>
    <col min="2825" max="2825" width="5" style="2" customWidth="1"/>
    <col min="2826" max="2828" width="3.28515625" style="2" customWidth="1"/>
    <col min="2829" max="2829" width="5" style="2" customWidth="1"/>
    <col min="2830" max="2830" width="3.28515625" style="2" customWidth="1"/>
    <col min="2831" max="2831" width="5" style="2" customWidth="1"/>
    <col min="2832" max="2833" width="3.28515625" style="2" customWidth="1"/>
    <col min="2834" max="2834" width="2.42578125" style="2" customWidth="1"/>
    <col min="2835" max="2835" width="7.5703125" style="2" customWidth="1"/>
    <col min="2836" max="2837" width="9.140625" style="2"/>
    <col min="2838" max="2838" width="21.7109375" style="2" customWidth="1"/>
    <col min="2839" max="3072" width="9.140625" style="2"/>
    <col min="3073" max="3073" width="13.5703125" style="2" customWidth="1"/>
    <col min="3074" max="3074" width="11" style="2" customWidth="1"/>
    <col min="3075" max="3075" width="3.28515625" style="2" customWidth="1"/>
    <col min="3076" max="3076" width="9.140625" style="2"/>
    <col min="3077" max="3077" width="2.42578125" style="2" customWidth="1"/>
    <col min="3078" max="3078" width="3.28515625" style="2" customWidth="1"/>
    <col min="3079" max="3079" width="5" style="2" customWidth="1"/>
    <col min="3080" max="3080" width="4.42578125" style="2" customWidth="1"/>
    <col min="3081" max="3081" width="5" style="2" customWidth="1"/>
    <col min="3082" max="3084" width="3.28515625" style="2" customWidth="1"/>
    <col min="3085" max="3085" width="5" style="2" customWidth="1"/>
    <col min="3086" max="3086" width="3.28515625" style="2" customWidth="1"/>
    <col min="3087" max="3087" width="5" style="2" customWidth="1"/>
    <col min="3088" max="3089" width="3.28515625" style="2" customWidth="1"/>
    <col min="3090" max="3090" width="2.42578125" style="2" customWidth="1"/>
    <col min="3091" max="3091" width="7.5703125" style="2" customWidth="1"/>
    <col min="3092" max="3093" width="9.140625" style="2"/>
    <col min="3094" max="3094" width="21.7109375" style="2" customWidth="1"/>
    <col min="3095" max="3328" width="9.140625" style="2"/>
    <col min="3329" max="3329" width="13.5703125" style="2" customWidth="1"/>
    <col min="3330" max="3330" width="11" style="2" customWidth="1"/>
    <col min="3331" max="3331" width="3.28515625" style="2" customWidth="1"/>
    <col min="3332" max="3332" width="9.140625" style="2"/>
    <col min="3333" max="3333" width="2.42578125" style="2" customWidth="1"/>
    <col min="3334" max="3334" width="3.28515625" style="2" customWidth="1"/>
    <col min="3335" max="3335" width="5" style="2" customWidth="1"/>
    <col min="3336" max="3336" width="4.42578125" style="2" customWidth="1"/>
    <col min="3337" max="3337" width="5" style="2" customWidth="1"/>
    <col min="3338" max="3340" width="3.28515625" style="2" customWidth="1"/>
    <col min="3341" max="3341" width="5" style="2" customWidth="1"/>
    <col min="3342" max="3342" width="3.28515625" style="2" customWidth="1"/>
    <col min="3343" max="3343" width="5" style="2" customWidth="1"/>
    <col min="3344" max="3345" width="3.28515625" style="2" customWidth="1"/>
    <col min="3346" max="3346" width="2.42578125" style="2" customWidth="1"/>
    <col min="3347" max="3347" width="7.5703125" style="2" customWidth="1"/>
    <col min="3348" max="3349" width="9.140625" style="2"/>
    <col min="3350" max="3350" width="21.7109375" style="2" customWidth="1"/>
    <col min="3351" max="3584" width="9.140625" style="2"/>
    <col min="3585" max="3585" width="13.5703125" style="2" customWidth="1"/>
    <col min="3586" max="3586" width="11" style="2" customWidth="1"/>
    <col min="3587" max="3587" width="3.28515625" style="2" customWidth="1"/>
    <col min="3588" max="3588" width="9.140625" style="2"/>
    <col min="3589" max="3589" width="2.42578125" style="2" customWidth="1"/>
    <col min="3590" max="3590" width="3.28515625" style="2" customWidth="1"/>
    <col min="3591" max="3591" width="5" style="2" customWidth="1"/>
    <col min="3592" max="3592" width="4.42578125" style="2" customWidth="1"/>
    <col min="3593" max="3593" width="5" style="2" customWidth="1"/>
    <col min="3594" max="3596" width="3.28515625" style="2" customWidth="1"/>
    <col min="3597" max="3597" width="5" style="2" customWidth="1"/>
    <col min="3598" max="3598" width="3.28515625" style="2" customWidth="1"/>
    <col min="3599" max="3599" width="5" style="2" customWidth="1"/>
    <col min="3600" max="3601" width="3.28515625" style="2" customWidth="1"/>
    <col min="3602" max="3602" width="2.42578125" style="2" customWidth="1"/>
    <col min="3603" max="3603" width="7.5703125" style="2" customWidth="1"/>
    <col min="3604" max="3605" width="9.140625" style="2"/>
    <col min="3606" max="3606" width="21.7109375" style="2" customWidth="1"/>
    <col min="3607" max="3840" width="9.140625" style="2"/>
    <col min="3841" max="3841" width="13.5703125" style="2" customWidth="1"/>
    <col min="3842" max="3842" width="11" style="2" customWidth="1"/>
    <col min="3843" max="3843" width="3.28515625" style="2" customWidth="1"/>
    <col min="3844" max="3844" width="9.140625" style="2"/>
    <col min="3845" max="3845" width="2.42578125" style="2" customWidth="1"/>
    <col min="3846" max="3846" width="3.28515625" style="2" customWidth="1"/>
    <col min="3847" max="3847" width="5" style="2" customWidth="1"/>
    <col min="3848" max="3848" width="4.42578125" style="2" customWidth="1"/>
    <col min="3849" max="3849" width="5" style="2" customWidth="1"/>
    <col min="3850" max="3852" width="3.28515625" style="2" customWidth="1"/>
    <col min="3853" max="3853" width="5" style="2" customWidth="1"/>
    <col min="3854" max="3854" width="3.28515625" style="2" customWidth="1"/>
    <col min="3855" max="3855" width="5" style="2" customWidth="1"/>
    <col min="3856" max="3857" width="3.28515625" style="2" customWidth="1"/>
    <col min="3858" max="3858" width="2.42578125" style="2" customWidth="1"/>
    <col min="3859" max="3859" width="7.5703125" style="2" customWidth="1"/>
    <col min="3860" max="3861" width="9.140625" style="2"/>
    <col min="3862" max="3862" width="21.7109375" style="2" customWidth="1"/>
    <col min="3863" max="4096" width="9.140625" style="2"/>
    <col min="4097" max="4097" width="13.5703125" style="2" customWidth="1"/>
    <col min="4098" max="4098" width="11" style="2" customWidth="1"/>
    <col min="4099" max="4099" width="3.28515625" style="2" customWidth="1"/>
    <col min="4100" max="4100" width="9.140625" style="2"/>
    <col min="4101" max="4101" width="2.42578125" style="2" customWidth="1"/>
    <col min="4102" max="4102" width="3.28515625" style="2" customWidth="1"/>
    <col min="4103" max="4103" width="5" style="2" customWidth="1"/>
    <col min="4104" max="4104" width="4.42578125" style="2" customWidth="1"/>
    <col min="4105" max="4105" width="5" style="2" customWidth="1"/>
    <col min="4106" max="4108" width="3.28515625" style="2" customWidth="1"/>
    <col min="4109" max="4109" width="5" style="2" customWidth="1"/>
    <col min="4110" max="4110" width="3.28515625" style="2" customWidth="1"/>
    <col min="4111" max="4111" width="5" style="2" customWidth="1"/>
    <col min="4112" max="4113" width="3.28515625" style="2" customWidth="1"/>
    <col min="4114" max="4114" width="2.42578125" style="2" customWidth="1"/>
    <col min="4115" max="4115" width="7.5703125" style="2" customWidth="1"/>
    <col min="4116" max="4117" width="9.140625" style="2"/>
    <col min="4118" max="4118" width="21.7109375" style="2" customWidth="1"/>
    <col min="4119" max="4352" width="9.140625" style="2"/>
    <col min="4353" max="4353" width="13.5703125" style="2" customWidth="1"/>
    <col min="4354" max="4354" width="11" style="2" customWidth="1"/>
    <col min="4355" max="4355" width="3.28515625" style="2" customWidth="1"/>
    <col min="4356" max="4356" width="9.140625" style="2"/>
    <col min="4357" max="4357" width="2.42578125" style="2" customWidth="1"/>
    <col min="4358" max="4358" width="3.28515625" style="2" customWidth="1"/>
    <col min="4359" max="4359" width="5" style="2" customWidth="1"/>
    <col min="4360" max="4360" width="4.42578125" style="2" customWidth="1"/>
    <col min="4361" max="4361" width="5" style="2" customWidth="1"/>
    <col min="4362" max="4364" width="3.28515625" style="2" customWidth="1"/>
    <col min="4365" max="4365" width="5" style="2" customWidth="1"/>
    <col min="4366" max="4366" width="3.28515625" style="2" customWidth="1"/>
    <col min="4367" max="4367" width="5" style="2" customWidth="1"/>
    <col min="4368" max="4369" width="3.28515625" style="2" customWidth="1"/>
    <col min="4370" max="4370" width="2.42578125" style="2" customWidth="1"/>
    <col min="4371" max="4371" width="7.5703125" style="2" customWidth="1"/>
    <col min="4372" max="4373" width="9.140625" style="2"/>
    <col min="4374" max="4374" width="21.7109375" style="2" customWidth="1"/>
    <col min="4375" max="4608" width="9.140625" style="2"/>
    <col min="4609" max="4609" width="13.5703125" style="2" customWidth="1"/>
    <col min="4610" max="4610" width="11" style="2" customWidth="1"/>
    <col min="4611" max="4611" width="3.28515625" style="2" customWidth="1"/>
    <col min="4612" max="4612" width="9.140625" style="2"/>
    <col min="4613" max="4613" width="2.42578125" style="2" customWidth="1"/>
    <col min="4614" max="4614" width="3.28515625" style="2" customWidth="1"/>
    <col min="4615" max="4615" width="5" style="2" customWidth="1"/>
    <col min="4616" max="4616" width="4.42578125" style="2" customWidth="1"/>
    <col min="4617" max="4617" width="5" style="2" customWidth="1"/>
    <col min="4618" max="4620" width="3.28515625" style="2" customWidth="1"/>
    <col min="4621" max="4621" width="5" style="2" customWidth="1"/>
    <col min="4622" max="4622" width="3.28515625" style="2" customWidth="1"/>
    <col min="4623" max="4623" width="5" style="2" customWidth="1"/>
    <col min="4624" max="4625" width="3.28515625" style="2" customWidth="1"/>
    <col min="4626" max="4626" width="2.42578125" style="2" customWidth="1"/>
    <col min="4627" max="4627" width="7.5703125" style="2" customWidth="1"/>
    <col min="4628" max="4629" width="9.140625" style="2"/>
    <col min="4630" max="4630" width="21.7109375" style="2" customWidth="1"/>
    <col min="4631" max="4864" width="9.140625" style="2"/>
    <col min="4865" max="4865" width="13.5703125" style="2" customWidth="1"/>
    <col min="4866" max="4866" width="11" style="2" customWidth="1"/>
    <col min="4867" max="4867" width="3.28515625" style="2" customWidth="1"/>
    <col min="4868" max="4868" width="9.140625" style="2"/>
    <col min="4869" max="4869" width="2.42578125" style="2" customWidth="1"/>
    <col min="4870" max="4870" width="3.28515625" style="2" customWidth="1"/>
    <col min="4871" max="4871" width="5" style="2" customWidth="1"/>
    <col min="4872" max="4872" width="4.42578125" style="2" customWidth="1"/>
    <col min="4873" max="4873" width="5" style="2" customWidth="1"/>
    <col min="4874" max="4876" width="3.28515625" style="2" customWidth="1"/>
    <col min="4877" max="4877" width="5" style="2" customWidth="1"/>
    <col min="4878" max="4878" width="3.28515625" style="2" customWidth="1"/>
    <col min="4879" max="4879" width="5" style="2" customWidth="1"/>
    <col min="4880" max="4881" width="3.28515625" style="2" customWidth="1"/>
    <col min="4882" max="4882" width="2.42578125" style="2" customWidth="1"/>
    <col min="4883" max="4883" width="7.5703125" style="2" customWidth="1"/>
    <col min="4884" max="4885" width="9.140625" style="2"/>
    <col min="4886" max="4886" width="21.7109375" style="2" customWidth="1"/>
    <col min="4887" max="5120" width="9.140625" style="2"/>
    <col min="5121" max="5121" width="13.5703125" style="2" customWidth="1"/>
    <col min="5122" max="5122" width="11" style="2" customWidth="1"/>
    <col min="5123" max="5123" width="3.28515625" style="2" customWidth="1"/>
    <col min="5124" max="5124" width="9.140625" style="2"/>
    <col min="5125" max="5125" width="2.42578125" style="2" customWidth="1"/>
    <col min="5126" max="5126" width="3.28515625" style="2" customWidth="1"/>
    <col min="5127" max="5127" width="5" style="2" customWidth="1"/>
    <col min="5128" max="5128" width="4.42578125" style="2" customWidth="1"/>
    <col min="5129" max="5129" width="5" style="2" customWidth="1"/>
    <col min="5130" max="5132" width="3.28515625" style="2" customWidth="1"/>
    <col min="5133" max="5133" width="5" style="2" customWidth="1"/>
    <col min="5134" max="5134" width="3.28515625" style="2" customWidth="1"/>
    <col min="5135" max="5135" width="5" style="2" customWidth="1"/>
    <col min="5136" max="5137" width="3.28515625" style="2" customWidth="1"/>
    <col min="5138" max="5138" width="2.42578125" style="2" customWidth="1"/>
    <col min="5139" max="5139" width="7.5703125" style="2" customWidth="1"/>
    <col min="5140" max="5141" width="9.140625" style="2"/>
    <col min="5142" max="5142" width="21.7109375" style="2" customWidth="1"/>
    <col min="5143" max="5376" width="9.140625" style="2"/>
    <col min="5377" max="5377" width="13.5703125" style="2" customWidth="1"/>
    <col min="5378" max="5378" width="11" style="2" customWidth="1"/>
    <col min="5379" max="5379" width="3.28515625" style="2" customWidth="1"/>
    <col min="5380" max="5380" width="9.140625" style="2"/>
    <col min="5381" max="5381" width="2.42578125" style="2" customWidth="1"/>
    <col min="5382" max="5382" width="3.28515625" style="2" customWidth="1"/>
    <col min="5383" max="5383" width="5" style="2" customWidth="1"/>
    <col min="5384" max="5384" width="4.42578125" style="2" customWidth="1"/>
    <col min="5385" max="5385" width="5" style="2" customWidth="1"/>
    <col min="5386" max="5388" width="3.28515625" style="2" customWidth="1"/>
    <col min="5389" max="5389" width="5" style="2" customWidth="1"/>
    <col min="5390" max="5390" width="3.28515625" style="2" customWidth="1"/>
    <col min="5391" max="5391" width="5" style="2" customWidth="1"/>
    <col min="5392" max="5393" width="3.28515625" style="2" customWidth="1"/>
    <col min="5394" max="5394" width="2.42578125" style="2" customWidth="1"/>
    <col min="5395" max="5395" width="7.5703125" style="2" customWidth="1"/>
    <col min="5396" max="5397" width="9.140625" style="2"/>
    <col min="5398" max="5398" width="21.7109375" style="2" customWidth="1"/>
    <col min="5399" max="5632" width="9.140625" style="2"/>
    <col min="5633" max="5633" width="13.5703125" style="2" customWidth="1"/>
    <col min="5634" max="5634" width="11" style="2" customWidth="1"/>
    <col min="5635" max="5635" width="3.28515625" style="2" customWidth="1"/>
    <col min="5636" max="5636" width="9.140625" style="2"/>
    <col min="5637" max="5637" width="2.42578125" style="2" customWidth="1"/>
    <col min="5638" max="5638" width="3.28515625" style="2" customWidth="1"/>
    <col min="5639" max="5639" width="5" style="2" customWidth="1"/>
    <col min="5640" max="5640" width="4.42578125" style="2" customWidth="1"/>
    <col min="5641" max="5641" width="5" style="2" customWidth="1"/>
    <col min="5642" max="5644" width="3.28515625" style="2" customWidth="1"/>
    <col min="5645" max="5645" width="5" style="2" customWidth="1"/>
    <col min="5646" max="5646" width="3.28515625" style="2" customWidth="1"/>
    <col min="5647" max="5647" width="5" style="2" customWidth="1"/>
    <col min="5648" max="5649" width="3.28515625" style="2" customWidth="1"/>
    <col min="5650" max="5650" width="2.42578125" style="2" customWidth="1"/>
    <col min="5651" max="5651" width="7.5703125" style="2" customWidth="1"/>
    <col min="5652" max="5653" width="9.140625" style="2"/>
    <col min="5654" max="5654" width="21.7109375" style="2" customWidth="1"/>
    <col min="5655" max="5888" width="9.140625" style="2"/>
    <col min="5889" max="5889" width="13.5703125" style="2" customWidth="1"/>
    <col min="5890" max="5890" width="11" style="2" customWidth="1"/>
    <col min="5891" max="5891" width="3.28515625" style="2" customWidth="1"/>
    <col min="5892" max="5892" width="9.140625" style="2"/>
    <col min="5893" max="5893" width="2.42578125" style="2" customWidth="1"/>
    <col min="5894" max="5894" width="3.28515625" style="2" customWidth="1"/>
    <col min="5895" max="5895" width="5" style="2" customWidth="1"/>
    <col min="5896" max="5896" width="4.42578125" style="2" customWidth="1"/>
    <col min="5897" max="5897" width="5" style="2" customWidth="1"/>
    <col min="5898" max="5900" width="3.28515625" style="2" customWidth="1"/>
    <col min="5901" max="5901" width="5" style="2" customWidth="1"/>
    <col min="5902" max="5902" width="3.28515625" style="2" customWidth="1"/>
    <col min="5903" max="5903" width="5" style="2" customWidth="1"/>
    <col min="5904" max="5905" width="3.28515625" style="2" customWidth="1"/>
    <col min="5906" max="5906" width="2.42578125" style="2" customWidth="1"/>
    <col min="5907" max="5907" width="7.5703125" style="2" customWidth="1"/>
    <col min="5908" max="5909" width="9.140625" style="2"/>
    <col min="5910" max="5910" width="21.7109375" style="2" customWidth="1"/>
    <col min="5911" max="6144" width="9.140625" style="2"/>
    <col min="6145" max="6145" width="13.5703125" style="2" customWidth="1"/>
    <col min="6146" max="6146" width="11" style="2" customWidth="1"/>
    <col min="6147" max="6147" width="3.28515625" style="2" customWidth="1"/>
    <col min="6148" max="6148" width="9.140625" style="2"/>
    <col min="6149" max="6149" width="2.42578125" style="2" customWidth="1"/>
    <col min="6150" max="6150" width="3.28515625" style="2" customWidth="1"/>
    <col min="6151" max="6151" width="5" style="2" customWidth="1"/>
    <col min="6152" max="6152" width="4.42578125" style="2" customWidth="1"/>
    <col min="6153" max="6153" width="5" style="2" customWidth="1"/>
    <col min="6154" max="6156" width="3.28515625" style="2" customWidth="1"/>
    <col min="6157" max="6157" width="5" style="2" customWidth="1"/>
    <col min="6158" max="6158" width="3.28515625" style="2" customWidth="1"/>
    <col min="6159" max="6159" width="5" style="2" customWidth="1"/>
    <col min="6160" max="6161" width="3.28515625" style="2" customWidth="1"/>
    <col min="6162" max="6162" width="2.42578125" style="2" customWidth="1"/>
    <col min="6163" max="6163" width="7.5703125" style="2" customWidth="1"/>
    <col min="6164" max="6165" width="9.140625" style="2"/>
    <col min="6166" max="6166" width="21.7109375" style="2" customWidth="1"/>
    <col min="6167" max="6400" width="9.140625" style="2"/>
    <col min="6401" max="6401" width="13.5703125" style="2" customWidth="1"/>
    <col min="6402" max="6402" width="11" style="2" customWidth="1"/>
    <col min="6403" max="6403" width="3.28515625" style="2" customWidth="1"/>
    <col min="6404" max="6404" width="9.140625" style="2"/>
    <col min="6405" max="6405" width="2.42578125" style="2" customWidth="1"/>
    <col min="6406" max="6406" width="3.28515625" style="2" customWidth="1"/>
    <col min="6407" max="6407" width="5" style="2" customWidth="1"/>
    <col min="6408" max="6408" width="4.42578125" style="2" customWidth="1"/>
    <col min="6409" max="6409" width="5" style="2" customWidth="1"/>
    <col min="6410" max="6412" width="3.28515625" style="2" customWidth="1"/>
    <col min="6413" max="6413" width="5" style="2" customWidth="1"/>
    <col min="6414" max="6414" width="3.28515625" style="2" customWidth="1"/>
    <col min="6415" max="6415" width="5" style="2" customWidth="1"/>
    <col min="6416" max="6417" width="3.28515625" style="2" customWidth="1"/>
    <col min="6418" max="6418" width="2.42578125" style="2" customWidth="1"/>
    <col min="6419" max="6419" width="7.5703125" style="2" customWidth="1"/>
    <col min="6420" max="6421" width="9.140625" style="2"/>
    <col min="6422" max="6422" width="21.7109375" style="2" customWidth="1"/>
    <col min="6423" max="6656" width="9.140625" style="2"/>
    <col min="6657" max="6657" width="13.5703125" style="2" customWidth="1"/>
    <col min="6658" max="6658" width="11" style="2" customWidth="1"/>
    <col min="6659" max="6659" width="3.28515625" style="2" customWidth="1"/>
    <col min="6660" max="6660" width="9.140625" style="2"/>
    <col min="6661" max="6661" width="2.42578125" style="2" customWidth="1"/>
    <col min="6662" max="6662" width="3.28515625" style="2" customWidth="1"/>
    <col min="6663" max="6663" width="5" style="2" customWidth="1"/>
    <col min="6664" max="6664" width="4.42578125" style="2" customWidth="1"/>
    <col min="6665" max="6665" width="5" style="2" customWidth="1"/>
    <col min="6666" max="6668" width="3.28515625" style="2" customWidth="1"/>
    <col min="6669" max="6669" width="5" style="2" customWidth="1"/>
    <col min="6670" max="6670" width="3.28515625" style="2" customWidth="1"/>
    <col min="6671" max="6671" width="5" style="2" customWidth="1"/>
    <col min="6672" max="6673" width="3.28515625" style="2" customWidth="1"/>
    <col min="6674" max="6674" width="2.42578125" style="2" customWidth="1"/>
    <col min="6675" max="6675" width="7.5703125" style="2" customWidth="1"/>
    <col min="6676" max="6677" width="9.140625" style="2"/>
    <col min="6678" max="6678" width="21.7109375" style="2" customWidth="1"/>
    <col min="6679" max="6912" width="9.140625" style="2"/>
    <col min="6913" max="6913" width="13.5703125" style="2" customWidth="1"/>
    <col min="6914" max="6914" width="11" style="2" customWidth="1"/>
    <col min="6915" max="6915" width="3.28515625" style="2" customWidth="1"/>
    <col min="6916" max="6916" width="9.140625" style="2"/>
    <col min="6917" max="6917" width="2.42578125" style="2" customWidth="1"/>
    <col min="6918" max="6918" width="3.28515625" style="2" customWidth="1"/>
    <col min="6919" max="6919" width="5" style="2" customWidth="1"/>
    <col min="6920" max="6920" width="4.42578125" style="2" customWidth="1"/>
    <col min="6921" max="6921" width="5" style="2" customWidth="1"/>
    <col min="6922" max="6924" width="3.28515625" style="2" customWidth="1"/>
    <col min="6925" max="6925" width="5" style="2" customWidth="1"/>
    <col min="6926" max="6926" width="3.28515625" style="2" customWidth="1"/>
    <col min="6927" max="6927" width="5" style="2" customWidth="1"/>
    <col min="6928" max="6929" width="3.28515625" style="2" customWidth="1"/>
    <col min="6930" max="6930" width="2.42578125" style="2" customWidth="1"/>
    <col min="6931" max="6931" width="7.5703125" style="2" customWidth="1"/>
    <col min="6932" max="6933" width="9.140625" style="2"/>
    <col min="6934" max="6934" width="21.7109375" style="2" customWidth="1"/>
    <col min="6935" max="7168" width="9.140625" style="2"/>
    <col min="7169" max="7169" width="13.5703125" style="2" customWidth="1"/>
    <col min="7170" max="7170" width="11" style="2" customWidth="1"/>
    <col min="7171" max="7171" width="3.28515625" style="2" customWidth="1"/>
    <col min="7172" max="7172" width="9.140625" style="2"/>
    <col min="7173" max="7173" width="2.42578125" style="2" customWidth="1"/>
    <col min="7174" max="7174" width="3.28515625" style="2" customWidth="1"/>
    <col min="7175" max="7175" width="5" style="2" customWidth="1"/>
    <col min="7176" max="7176" width="4.42578125" style="2" customWidth="1"/>
    <col min="7177" max="7177" width="5" style="2" customWidth="1"/>
    <col min="7178" max="7180" width="3.28515625" style="2" customWidth="1"/>
    <col min="7181" max="7181" width="5" style="2" customWidth="1"/>
    <col min="7182" max="7182" width="3.28515625" style="2" customWidth="1"/>
    <col min="7183" max="7183" width="5" style="2" customWidth="1"/>
    <col min="7184" max="7185" width="3.28515625" style="2" customWidth="1"/>
    <col min="7186" max="7186" width="2.42578125" style="2" customWidth="1"/>
    <col min="7187" max="7187" width="7.5703125" style="2" customWidth="1"/>
    <col min="7188" max="7189" width="9.140625" style="2"/>
    <col min="7190" max="7190" width="21.7109375" style="2" customWidth="1"/>
    <col min="7191" max="7424" width="9.140625" style="2"/>
    <col min="7425" max="7425" width="13.5703125" style="2" customWidth="1"/>
    <col min="7426" max="7426" width="11" style="2" customWidth="1"/>
    <col min="7427" max="7427" width="3.28515625" style="2" customWidth="1"/>
    <col min="7428" max="7428" width="9.140625" style="2"/>
    <col min="7429" max="7429" width="2.42578125" style="2" customWidth="1"/>
    <col min="7430" max="7430" width="3.28515625" style="2" customWidth="1"/>
    <col min="7431" max="7431" width="5" style="2" customWidth="1"/>
    <col min="7432" max="7432" width="4.42578125" style="2" customWidth="1"/>
    <col min="7433" max="7433" width="5" style="2" customWidth="1"/>
    <col min="7434" max="7436" width="3.28515625" style="2" customWidth="1"/>
    <col min="7437" max="7437" width="5" style="2" customWidth="1"/>
    <col min="7438" max="7438" width="3.28515625" style="2" customWidth="1"/>
    <col min="7439" max="7439" width="5" style="2" customWidth="1"/>
    <col min="7440" max="7441" width="3.28515625" style="2" customWidth="1"/>
    <col min="7442" max="7442" width="2.42578125" style="2" customWidth="1"/>
    <col min="7443" max="7443" width="7.5703125" style="2" customWidth="1"/>
    <col min="7444" max="7445" width="9.140625" style="2"/>
    <col min="7446" max="7446" width="21.7109375" style="2" customWidth="1"/>
    <col min="7447" max="7680" width="9.140625" style="2"/>
    <col min="7681" max="7681" width="13.5703125" style="2" customWidth="1"/>
    <col min="7682" max="7682" width="11" style="2" customWidth="1"/>
    <col min="7683" max="7683" width="3.28515625" style="2" customWidth="1"/>
    <col min="7684" max="7684" width="9.140625" style="2"/>
    <col min="7685" max="7685" width="2.42578125" style="2" customWidth="1"/>
    <col min="7686" max="7686" width="3.28515625" style="2" customWidth="1"/>
    <col min="7687" max="7687" width="5" style="2" customWidth="1"/>
    <col min="7688" max="7688" width="4.42578125" style="2" customWidth="1"/>
    <col min="7689" max="7689" width="5" style="2" customWidth="1"/>
    <col min="7690" max="7692" width="3.28515625" style="2" customWidth="1"/>
    <col min="7693" max="7693" width="5" style="2" customWidth="1"/>
    <col min="7694" max="7694" width="3.28515625" style="2" customWidth="1"/>
    <col min="7695" max="7695" width="5" style="2" customWidth="1"/>
    <col min="7696" max="7697" width="3.28515625" style="2" customWidth="1"/>
    <col min="7698" max="7698" width="2.42578125" style="2" customWidth="1"/>
    <col min="7699" max="7699" width="7.5703125" style="2" customWidth="1"/>
    <col min="7700" max="7701" width="9.140625" style="2"/>
    <col min="7702" max="7702" width="21.7109375" style="2" customWidth="1"/>
    <col min="7703" max="7936" width="9.140625" style="2"/>
    <col min="7937" max="7937" width="13.5703125" style="2" customWidth="1"/>
    <col min="7938" max="7938" width="11" style="2" customWidth="1"/>
    <col min="7939" max="7939" width="3.28515625" style="2" customWidth="1"/>
    <col min="7940" max="7940" width="9.140625" style="2"/>
    <col min="7941" max="7941" width="2.42578125" style="2" customWidth="1"/>
    <col min="7942" max="7942" width="3.28515625" style="2" customWidth="1"/>
    <col min="7943" max="7943" width="5" style="2" customWidth="1"/>
    <col min="7944" max="7944" width="4.42578125" style="2" customWidth="1"/>
    <col min="7945" max="7945" width="5" style="2" customWidth="1"/>
    <col min="7946" max="7948" width="3.28515625" style="2" customWidth="1"/>
    <col min="7949" max="7949" width="5" style="2" customWidth="1"/>
    <col min="7950" max="7950" width="3.28515625" style="2" customWidth="1"/>
    <col min="7951" max="7951" width="5" style="2" customWidth="1"/>
    <col min="7952" max="7953" width="3.28515625" style="2" customWidth="1"/>
    <col min="7954" max="7954" width="2.42578125" style="2" customWidth="1"/>
    <col min="7955" max="7955" width="7.5703125" style="2" customWidth="1"/>
    <col min="7956" max="7957" width="9.140625" style="2"/>
    <col min="7958" max="7958" width="21.7109375" style="2" customWidth="1"/>
    <col min="7959" max="8192" width="9.140625" style="2"/>
    <col min="8193" max="8193" width="13.5703125" style="2" customWidth="1"/>
    <col min="8194" max="8194" width="11" style="2" customWidth="1"/>
    <col min="8195" max="8195" width="3.28515625" style="2" customWidth="1"/>
    <col min="8196" max="8196" width="9.140625" style="2"/>
    <col min="8197" max="8197" width="2.42578125" style="2" customWidth="1"/>
    <col min="8198" max="8198" width="3.28515625" style="2" customWidth="1"/>
    <col min="8199" max="8199" width="5" style="2" customWidth="1"/>
    <col min="8200" max="8200" width="4.42578125" style="2" customWidth="1"/>
    <col min="8201" max="8201" width="5" style="2" customWidth="1"/>
    <col min="8202" max="8204" width="3.28515625" style="2" customWidth="1"/>
    <col min="8205" max="8205" width="5" style="2" customWidth="1"/>
    <col min="8206" max="8206" width="3.28515625" style="2" customWidth="1"/>
    <col min="8207" max="8207" width="5" style="2" customWidth="1"/>
    <col min="8208" max="8209" width="3.28515625" style="2" customWidth="1"/>
    <col min="8210" max="8210" width="2.42578125" style="2" customWidth="1"/>
    <col min="8211" max="8211" width="7.5703125" style="2" customWidth="1"/>
    <col min="8212" max="8213" width="9.140625" style="2"/>
    <col min="8214" max="8214" width="21.7109375" style="2" customWidth="1"/>
    <col min="8215" max="8448" width="9.140625" style="2"/>
    <col min="8449" max="8449" width="13.5703125" style="2" customWidth="1"/>
    <col min="8450" max="8450" width="11" style="2" customWidth="1"/>
    <col min="8451" max="8451" width="3.28515625" style="2" customWidth="1"/>
    <col min="8452" max="8452" width="9.140625" style="2"/>
    <col min="8453" max="8453" width="2.42578125" style="2" customWidth="1"/>
    <col min="8454" max="8454" width="3.28515625" style="2" customWidth="1"/>
    <col min="8455" max="8455" width="5" style="2" customWidth="1"/>
    <col min="8456" max="8456" width="4.42578125" style="2" customWidth="1"/>
    <col min="8457" max="8457" width="5" style="2" customWidth="1"/>
    <col min="8458" max="8460" width="3.28515625" style="2" customWidth="1"/>
    <col min="8461" max="8461" width="5" style="2" customWidth="1"/>
    <col min="8462" max="8462" width="3.28515625" style="2" customWidth="1"/>
    <col min="8463" max="8463" width="5" style="2" customWidth="1"/>
    <col min="8464" max="8465" width="3.28515625" style="2" customWidth="1"/>
    <col min="8466" max="8466" width="2.42578125" style="2" customWidth="1"/>
    <col min="8467" max="8467" width="7.5703125" style="2" customWidth="1"/>
    <col min="8468" max="8469" width="9.140625" style="2"/>
    <col min="8470" max="8470" width="21.7109375" style="2" customWidth="1"/>
    <col min="8471" max="8704" width="9.140625" style="2"/>
    <col min="8705" max="8705" width="13.5703125" style="2" customWidth="1"/>
    <col min="8706" max="8706" width="11" style="2" customWidth="1"/>
    <col min="8707" max="8707" width="3.28515625" style="2" customWidth="1"/>
    <col min="8708" max="8708" width="9.140625" style="2"/>
    <col min="8709" max="8709" width="2.42578125" style="2" customWidth="1"/>
    <col min="8710" max="8710" width="3.28515625" style="2" customWidth="1"/>
    <col min="8711" max="8711" width="5" style="2" customWidth="1"/>
    <col min="8712" max="8712" width="4.42578125" style="2" customWidth="1"/>
    <col min="8713" max="8713" width="5" style="2" customWidth="1"/>
    <col min="8714" max="8716" width="3.28515625" style="2" customWidth="1"/>
    <col min="8717" max="8717" width="5" style="2" customWidth="1"/>
    <col min="8718" max="8718" width="3.28515625" style="2" customWidth="1"/>
    <col min="8719" max="8719" width="5" style="2" customWidth="1"/>
    <col min="8720" max="8721" width="3.28515625" style="2" customWidth="1"/>
    <col min="8722" max="8722" width="2.42578125" style="2" customWidth="1"/>
    <col min="8723" max="8723" width="7.5703125" style="2" customWidth="1"/>
    <col min="8724" max="8725" width="9.140625" style="2"/>
    <col min="8726" max="8726" width="21.7109375" style="2" customWidth="1"/>
    <col min="8727" max="8960" width="9.140625" style="2"/>
    <col min="8961" max="8961" width="13.5703125" style="2" customWidth="1"/>
    <col min="8962" max="8962" width="11" style="2" customWidth="1"/>
    <col min="8963" max="8963" width="3.28515625" style="2" customWidth="1"/>
    <col min="8964" max="8964" width="9.140625" style="2"/>
    <col min="8965" max="8965" width="2.42578125" style="2" customWidth="1"/>
    <col min="8966" max="8966" width="3.28515625" style="2" customWidth="1"/>
    <col min="8967" max="8967" width="5" style="2" customWidth="1"/>
    <col min="8968" max="8968" width="4.42578125" style="2" customWidth="1"/>
    <col min="8969" max="8969" width="5" style="2" customWidth="1"/>
    <col min="8970" max="8972" width="3.28515625" style="2" customWidth="1"/>
    <col min="8973" max="8973" width="5" style="2" customWidth="1"/>
    <col min="8974" max="8974" width="3.28515625" style="2" customWidth="1"/>
    <col min="8975" max="8975" width="5" style="2" customWidth="1"/>
    <col min="8976" max="8977" width="3.28515625" style="2" customWidth="1"/>
    <col min="8978" max="8978" width="2.42578125" style="2" customWidth="1"/>
    <col min="8979" max="8979" width="7.5703125" style="2" customWidth="1"/>
    <col min="8980" max="8981" width="9.140625" style="2"/>
    <col min="8982" max="8982" width="21.7109375" style="2" customWidth="1"/>
    <col min="8983" max="9216" width="9.140625" style="2"/>
    <col min="9217" max="9217" width="13.5703125" style="2" customWidth="1"/>
    <col min="9218" max="9218" width="11" style="2" customWidth="1"/>
    <col min="9219" max="9219" width="3.28515625" style="2" customWidth="1"/>
    <col min="9220" max="9220" width="9.140625" style="2"/>
    <col min="9221" max="9221" width="2.42578125" style="2" customWidth="1"/>
    <col min="9222" max="9222" width="3.28515625" style="2" customWidth="1"/>
    <col min="9223" max="9223" width="5" style="2" customWidth="1"/>
    <col min="9224" max="9224" width="4.42578125" style="2" customWidth="1"/>
    <col min="9225" max="9225" width="5" style="2" customWidth="1"/>
    <col min="9226" max="9228" width="3.28515625" style="2" customWidth="1"/>
    <col min="9229" max="9229" width="5" style="2" customWidth="1"/>
    <col min="9230" max="9230" width="3.28515625" style="2" customWidth="1"/>
    <col min="9231" max="9231" width="5" style="2" customWidth="1"/>
    <col min="9232" max="9233" width="3.28515625" style="2" customWidth="1"/>
    <col min="9234" max="9234" width="2.42578125" style="2" customWidth="1"/>
    <col min="9235" max="9235" width="7.5703125" style="2" customWidth="1"/>
    <col min="9236" max="9237" width="9.140625" style="2"/>
    <col min="9238" max="9238" width="21.7109375" style="2" customWidth="1"/>
    <col min="9239" max="9472" width="9.140625" style="2"/>
    <col min="9473" max="9473" width="13.5703125" style="2" customWidth="1"/>
    <col min="9474" max="9474" width="11" style="2" customWidth="1"/>
    <col min="9475" max="9475" width="3.28515625" style="2" customWidth="1"/>
    <col min="9476" max="9476" width="9.140625" style="2"/>
    <col min="9477" max="9477" width="2.42578125" style="2" customWidth="1"/>
    <col min="9478" max="9478" width="3.28515625" style="2" customWidth="1"/>
    <col min="9479" max="9479" width="5" style="2" customWidth="1"/>
    <col min="9480" max="9480" width="4.42578125" style="2" customWidth="1"/>
    <col min="9481" max="9481" width="5" style="2" customWidth="1"/>
    <col min="9482" max="9484" width="3.28515625" style="2" customWidth="1"/>
    <col min="9485" max="9485" width="5" style="2" customWidth="1"/>
    <col min="9486" max="9486" width="3.28515625" style="2" customWidth="1"/>
    <col min="9487" max="9487" width="5" style="2" customWidth="1"/>
    <col min="9488" max="9489" width="3.28515625" style="2" customWidth="1"/>
    <col min="9490" max="9490" width="2.42578125" style="2" customWidth="1"/>
    <col min="9491" max="9491" width="7.5703125" style="2" customWidth="1"/>
    <col min="9492" max="9493" width="9.140625" style="2"/>
    <col min="9494" max="9494" width="21.7109375" style="2" customWidth="1"/>
    <col min="9495" max="9728" width="9.140625" style="2"/>
    <col min="9729" max="9729" width="13.5703125" style="2" customWidth="1"/>
    <col min="9730" max="9730" width="11" style="2" customWidth="1"/>
    <col min="9731" max="9731" width="3.28515625" style="2" customWidth="1"/>
    <col min="9732" max="9732" width="9.140625" style="2"/>
    <col min="9733" max="9733" width="2.42578125" style="2" customWidth="1"/>
    <col min="9734" max="9734" width="3.28515625" style="2" customWidth="1"/>
    <col min="9735" max="9735" width="5" style="2" customWidth="1"/>
    <col min="9736" max="9736" width="4.42578125" style="2" customWidth="1"/>
    <col min="9737" max="9737" width="5" style="2" customWidth="1"/>
    <col min="9738" max="9740" width="3.28515625" style="2" customWidth="1"/>
    <col min="9741" max="9741" width="5" style="2" customWidth="1"/>
    <col min="9742" max="9742" width="3.28515625" style="2" customWidth="1"/>
    <col min="9743" max="9743" width="5" style="2" customWidth="1"/>
    <col min="9744" max="9745" width="3.28515625" style="2" customWidth="1"/>
    <col min="9746" max="9746" width="2.42578125" style="2" customWidth="1"/>
    <col min="9747" max="9747" width="7.5703125" style="2" customWidth="1"/>
    <col min="9748" max="9749" width="9.140625" style="2"/>
    <col min="9750" max="9750" width="21.7109375" style="2" customWidth="1"/>
    <col min="9751" max="9984" width="9.140625" style="2"/>
    <col min="9985" max="9985" width="13.5703125" style="2" customWidth="1"/>
    <col min="9986" max="9986" width="11" style="2" customWidth="1"/>
    <col min="9987" max="9987" width="3.28515625" style="2" customWidth="1"/>
    <col min="9988" max="9988" width="9.140625" style="2"/>
    <col min="9989" max="9989" width="2.42578125" style="2" customWidth="1"/>
    <col min="9990" max="9990" width="3.28515625" style="2" customWidth="1"/>
    <col min="9991" max="9991" width="5" style="2" customWidth="1"/>
    <col min="9992" max="9992" width="4.42578125" style="2" customWidth="1"/>
    <col min="9993" max="9993" width="5" style="2" customWidth="1"/>
    <col min="9994" max="9996" width="3.28515625" style="2" customWidth="1"/>
    <col min="9997" max="9997" width="5" style="2" customWidth="1"/>
    <col min="9998" max="9998" width="3.28515625" style="2" customWidth="1"/>
    <col min="9999" max="9999" width="5" style="2" customWidth="1"/>
    <col min="10000" max="10001" width="3.28515625" style="2" customWidth="1"/>
    <col min="10002" max="10002" width="2.42578125" style="2" customWidth="1"/>
    <col min="10003" max="10003" width="7.5703125" style="2" customWidth="1"/>
    <col min="10004" max="10005" width="9.140625" style="2"/>
    <col min="10006" max="10006" width="21.7109375" style="2" customWidth="1"/>
    <col min="10007" max="10240" width="9.140625" style="2"/>
    <col min="10241" max="10241" width="13.5703125" style="2" customWidth="1"/>
    <col min="10242" max="10242" width="11" style="2" customWidth="1"/>
    <col min="10243" max="10243" width="3.28515625" style="2" customWidth="1"/>
    <col min="10244" max="10244" width="9.140625" style="2"/>
    <col min="10245" max="10245" width="2.42578125" style="2" customWidth="1"/>
    <col min="10246" max="10246" width="3.28515625" style="2" customWidth="1"/>
    <col min="10247" max="10247" width="5" style="2" customWidth="1"/>
    <col min="10248" max="10248" width="4.42578125" style="2" customWidth="1"/>
    <col min="10249" max="10249" width="5" style="2" customWidth="1"/>
    <col min="10250" max="10252" width="3.28515625" style="2" customWidth="1"/>
    <col min="10253" max="10253" width="5" style="2" customWidth="1"/>
    <col min="10254" max="10254" width="3.28515625" style="2" customWidth="1"/>
    <col min="10255" max="10255" width="5" style="2" customWidth="1"/>
    <col min="10256" max="10257" width="3.28515625" style="2" customWidth="1"/>
    <col min="10258" max="10258" width="2.42578125" style="2" customWidth="1"/>
    <col min="10259" max="10259" width="7.5703125" style="2" customWidth="1"/>
    <col min="10260" max="10261" width="9.140625" style="2"/>
    <col min="10262" max="10262" width="21.7109375" style="2" customWidth="1"/>
    <col min="10263" max="10496" width="9.140625" style="2"/>
    <col min="10497" max="10497" width="13.5703125" style="2" customWidth="1"/>
    <col min="10498" max="10498" width="11" style="2" customWidth="1"/>
    <col min="10499" max="10499" width="3.28515625" style="2" customWidth="1"/>
    <col min="10500" max="10500" width="9.140625" style="2"/>
    <col min="10501" max="10501" width="2.42578125" style="2" customWidth="1"/>
    <col min="10502" max="10502" width="3.28515625" style="2" customWidth="1"/>
    <col min="10503" max="10503" width="5" style="2" customWidth="1"/>
    <col min="10504" max="10504" width="4.42578125" style="2" customWidth="1"/>
    <col min="10505" max="10505" width="5" style="2" customWidth="1"/>
    <col min="10506" max="10508" width="3.28515625" style="2" customWidth="1"/>
    <col min="10509" max="10509" width="5" style="2" customWidth="1"/>
    <col min="10510" max="10510" width="3.28515625" style="2" customWidth="1"/>
    <col min="10511" max="10511" width="5" style="2" customWidth="1"/>
    <col min="10512" max="10513" width="3.28515625" style="2" customWidth="1"/>
    <col min="10514" max="10514" width="2.42578125" style="2" customWidth="1"/>
    <col min="10515" max="10515" width="7.5703125" style="2" customWidth="1"/>
    <col min="10516" max="10517" width="9.140625" style="2"/>
    <col min="10518" max="10518" width="21.7109375" style="2" customWidth="1"/>
    <col min="10519" max="10752" width="9.140625" style="2"/>
    <col min="10753" max="10753" width="13.5703125" style="2" customWidth="1"/>
    <col min="10754" max="10754" width="11" style="2" customWidth="1"/>
    <col min="10755" max="10755" width="3.28515625" style="2" customWidth="1"/>
    <col min="10756" max="10756" width="9.140625" style="2"/>
    <col min="10757" max="10757" width="2.42578125" style="2" customWidth="1"/>
    <col min="10758" max="10758" width="3.28515625" style="2" customWidth="1"/>
    <col min="10759" max="10759" width="5" style="2" customWidth="1"/>
    <col min="10760" max="10760" width="4.42578125" style="2" customWidth="1"/>
    <col min="10761" max="10761" width="5" style="2" customWidth="1"/>
    <col min="10762" max="10764" width="3.28515625" style="2" customWidth="1"/>
    <col min="10765" max="10765" width="5" style="2" customWidth="1"/>
    <col min="10766" max="10766" width="3.28515625" style="2" customWidth="1"/>
    <col min="10767" max="10767" width="5" style="2" customWidth="1"/>
    <col min="10768" max="10769" width="3.28515625" style="2" customWidth="1"/>
    <col min="10770" max="10770" width="2.42578125" style="2" customWidth="1"/>
    <col min="10771" max="10771" width="7.5703125" style="2" customWidth="1"/>
    <col min="10772" max="10773" width="9.140625" style="2"/>
    <col min="10774" max="10774" width="21.7109375" style="2" customWidth="1"/>
    <col min="10775" max="11008" width="9.140625" style="2"/>
    <col min="11009" max="11009" width="13.5703125" style="2" customWidth="1"/>
    <col min="11010" max="11010" width="11" style="2" customWidth="1"/>
    <col min="11011" max="11011" width="3.28515625" style="2" customWidth="1"/>
    <col min="11012" max="11012" width="9.140625" style="2"/>
    <col min="11013" max="11013" width="2.42578125" style="2" customWidth="1"/>
    <col min="11014" max="11014" width="3.28515625" style="2" customWidth="1"/>
    <col min="11015" max="11015" width="5" style="2" customWidth="1"/>
    <col min="11016" max="11016" width="4.42578125" style="2" customWidth="1"/>
    <col min="11017" max="11017" width="5" style="2" customWidth="1"/>
    <col min="11018" max="11020" width="3.28515625" style="2" customWidth="1"/>
    <col min="11021" max="11021" width="5" style="2" customWidth="1"/>
    <col min="11022" max="11022" width="3.28515625" style="2" customWidth="1"/>
    <col min="11023" max="11023" width="5" style="2" customWidth="1"/>
    <col min="11024" max="11025" width="3.28515625" style="2" customWidth="1"/>
    <col min="11026" max="11026" width="2.42578125" style="2" customWidth="1"/>
    <col min="11027" max="11027" width="7.5703125" style="2" customWidth="1"/>
    <col min="11028" max="11029" width="9.140625" style="2"/>
    <col min="11030" max="11030" width="21.7109375" style="2" customWidth="1"/>
    <col min="11031" max="11264" width="9.140625" style="2"/>
    <col min="11265" max="11265" width="13.5703125" style="2" customWidth="1"/>
    <col min="11266" max="11266" width="11" style="2" customWidth="1"/>
    <col min="11267" max="11267" width="3.28515625" style="2" customWidth="1"/>
    <col min="11268" max="11268" width="9.140625" style="2"/>
    <col min="11269" max="11269" width="2.42578125" style="2" customWidth="1"/>
    <col min="11270" max="11270" width="3.28515625" style="2" customWidth="1"/>
    <col min="11271" max="11271" width="5" style="2" customWidth="1"/>
    <col min="11272" max="11272" width="4.42578125" style="2" customWidth="1"/>
    <col min="11273" max="11273" width="5" style="2" customWidth="1"/>
    <col min="11274" max="11276" width="3.28515625" style="2" customWidth="1"/>
    <col min="11277" max="11277" width="5" style="2" customWidth="1"/>
    <col min="11278" max="11278" width="3.28515625" style="2" customWidth="1"/>
    <col min="11279" max="11279" width="5" style="2" customWidth="1"/>
    <col min="11280" max="11281" width="3.28515625" style="2" customWidth="1"/>
    <col min="11282" max="11282" width="2.42578125" style="2" customWidth="1"/>
    <col min="11283" max="11283" width="7.5703125" style="2" customWidth="1"/>
    <col min="11284" max="11285" width="9.140625" style="2"/>
    <col min="11286" max="11286" width="21.7109375" style="2" customWidth="1"/>
    <col min="11287" max="11520" width="9.140625" style="2"/>
    <col min="11521" max="11521" width="13.5703125" style="2" customWidth="1"/>
    <col min="11522" max="11522" width="11" style="2" customWidth="1"/>
    <col min="11523" max="11523" width="3.28515625" style="2" customWidth="1"/>
    <col min="11524" max="11524" width="9.140625" style="2"/>
    <col min="11525" max="11525" width="2.42578125" style="2" customWidth="1"/>
    <col min="11526" max="11526" width="3.28515625" style="2" customWidth="1"/>
    <col min="11527" max="11527" width="5" style="2" customWidth="1"/>
    <col min="11528" max="11528" width="4.42578125" style="2" customWidth="1"/>
    <col min="11529" max="11529" width="5" style="2" customWidth="1"/>
    <col min="11530" max="11532" width="3.28515625" style="2" customWidth="1"/>
    <col min="11533" max="11533" width="5" style="2" customWidth="1"/>
    <col min="11534" max="11534" width="3.28515625" style="2" customWidth="1"/>
    <col min="11535" max="11535" width="5" style="2" customWidth="1"/>
    <col min="11536" max="11537" width="3.28515625" style="2" customWidth="1"/>
    <col min="11538" max="11538" width="2.42578125" style="2" customWidth="1"/>
    <col min="11539" max="11539" width="7.5703125" style="2" customWidth="1"/>
    <col min="11540" max="11541" width="9.140625" style="2"/>
    <col min="11542" max="11542" width="21.7109375" style="2" customWidth="1"/>
    <col min="11543" max="11776" width="9.140625" style="2"/>
    <col min="11777" max="11777" width="13.5703125" style="2" customWidth="1"/>
    <col min="11778" max="11778" width="11" style="2" customWidth="1"/>
    <col min="11779" max="11779" width="3.28515625" style="2" customWidth="1"/>
    <col min="11780" max="11780" width="9.140625" style="2"/>
    <col min="11781" max="11781" width="2.42578125" style="2" customWidth="1"/>
    <col min="11782" max="11782" width="3.28515625" style="2" customWidth="1"/>
    <col min="11783" max="11783" width="5" style="2" customWidth="1"/>
    <col min="11784" max="11784" width="4.42578125" style="2" customWidth="1"/>
    <col min="11785" max="11785" width="5" style="2" customWidth="1"/>
    <col min="11786" max="11788" width="3.28515625" style="2" customWidth="1"/>
    <col min="11789" max="11789" width="5" style="2" customWidth="1"/>
    <col min="11790" max="11790" width="3.28515625" style="2" customWidth="1"/>
    <col min="11791" max="11791" width="5" style="2" customWidth="1"/>
    <col min="11792" max="11793" width="3.28515625" style="2" customWidth="1"/>
    <col min="11794" max="11794" width="2.42578125" style="2" customWidth="1"/>
    <col min="11795" max="11795" width="7.5703125" style="2" customWidth="1"/>
    <col min="11796" max="11797" width="9.140625" style="2"/>
    <col min="11798" max="11798" width="21.7109375" style="2" customWidth="1"/>
    <col min="11799" max="12032" width="9.140625" style="2"/>
    <col min="12033" max="12033" width="13.5703125" style="2" customWidth="1"/>
    <col min="12034" max="12034" width="11" style="2" customWidth="1"/>
    <col min="12035" max="12035" width="3.28515625" style="2" customWidth="1"/>
    <col min="12036" max="12036" width="9.140625" style="2"/>
    <col min="12037" max="12037" width="2.42578125" style="2" customWidth="1"/>
    <col min="12038" max="12038" width="3.28515625" style="2" customWidth="1"/>
    <col min="12039" max="12039" width="5" style="2" customWidth="1"/>
    <col min="12040" max="12040" width="4.42578125" style="2" customWidth="1"/>
    <col min="12041" max="12041" width="5" style="2" customWidth="1"/>
    <col min="12042" max="12044" width="3.28515625" style="2" customWidth="1"/>
    <col min="12045" max="12045" width="5" style="2" customWidth="1"/>
    <col min="12046" max="12046" width="3.28515625" style="2" customWidth="1"/>
    <col min="12047" max="12047" width="5" style="2" customWidth="1"/>
    <col min="12048" max="12049" width="3.28515625" style="2" customWidth="1"/>
    <col min="12050" max="12050" width="2.42578125" style="2" customWidth="1"/>
    <col min="12051" max="12051" width="7.5703125" style="2" customWidth="1"/>
    <col min="12052" max="12053" width="9.140625" style="2"/>
    <col min="12054" max="12054" width="21.7109375" style="2" customWidth="1"/>
    <col min="12055" max="12288" width="9.140625" style="2"/>
    <col min="12289" max="12289" width="13.5703125" style="2" customWidth="1"/>
    <col min="12290" max="12290" width="11" style="2" customWidth="1"/>
    <col min="12291" max="12291" width="3.28515625" style="2" customWidth="1"/>
    <col min="12292" max="12292" width="9.140625" style="2"/>
    <col min="12293" max="12293" width="2.42578125" style="2" customWidth="1"/>
    <col min="12294" max="12294" width="3.28515625" style="2" customWidth="1"/>
    <col min="12295" max="12295" width="5" style="2" customWidth="1"/>
    <col min="12296" max="12296" width="4.42578125" style="2" customWidth="1"/>
    <col min="12297" max="12297" width="5" style="2" customWidth="1"/>
    <col min="12298" max="12300" width="3.28515625" style="2" customWidth="1"/>
    <col min="12301" max="12301" width="5" style="2" customWidth="1"/>
    <col min="12302" max="12302" width="3.28515625" style="2" customWidth="1"/>
    <col min="12303" max="12303" width="5" style="2" customWidth="1"/>
    <col min="12304" max="12305" width="3.28515625" style="2" customWidth="1"/>
    <col min="12306" max="12306" width="2.42578125" style="2" customWidth="1"/>
    <col min="12307" max="12307" width="7.5703125" style="2" customWidth="1"/>
    <col min="12308" max="12309" width="9.140625" style="2"/>
    <col min="12310" max="12310" width="21.7109375" style="2" customWidth="1"/>
    <col min="12311" max="12544" width="9.140625" style="2"/>
    <col min="12545" max="12545" width="13.5703125" style="2" customWidth="1"/>
    <col min="12546" max="12546" width="11" style="2" customWidth="1"/>
    <col min="12547" max="12547" width="3.28515625" style="2" customWidth="1"/>
    <col min="12548" max="12548" width="9.140625" style="2"/>
    <col min="12549" max="12549" width="2.42578125" style="2" customWidth="1"/>
    <col min="12550" max="12550" width="3.28515625" style="2" customWidth="1"/>
    <col min="12551" max="12551" width="5" style="2" customWidth="1"/>
    <col min="12552" max="12552" width="4.42578125" style="2" customWidth="1"/>
    <col min="12553" max="12553" width="5" style="2" customWidth="1"/>
    <col min="12554" max="12556" width="3.28515625" style="2" customWidth="1"/>
    <col min="12557" max="12557" width="5" style="2" customWidth="1"/>
    <col min="12558" max="12558" width="3.28515625" style="2" customWidth="1"/>
    <col min="12559" max="12559" width="5" style="2" customWidth="1"/>
    <col min="12560" max="12561" width="3.28515625" style="2" customWidth="1"/>
    <col min="12562" max="12562" width="2.42578125" style="2" customWidth="1"/>
    <col min="12563" max="12563" width="7.5703125" style="2" customWidth="1"/>
    <col min="12564" max="12565" width="9.140625" style="2"/>
    <col min="12566" max="12566" width="21.7109375" style="2" customWidth="1"/>
    <col min="12567" max="12800" width="9.140625" style="2"/>
    <col min="12801" max="12801" width="13.5703125" style="2" customWidth="1"/>
    <col min="12802" max="12802" width="11" style="2" customWidth="1"/>
    <col min="12803" max="12803" width="3.28515625" style="2" customWidth="1"/>
    <col min="12804" max="12804" width="9.140625" style="2"/>
    <col min="12805" max="12805" width="2.42578125" style="2" customWidth="1"/>
    <col min="12806" max="12806" width="3.28515625" style="2" customWidth="1"/>
    <col min="12807" max="12807" width="5" style="2" customWidth="1"/>
    <col min="12808" max="12808" width="4.42578125" style="2" customWidth="1"/>
    <col min="12809" max="12809" width="5" style="2" customWidth="1"/>
    <col min="12810" max="12812" width="3.28515625" style="2" customWidth="1"/>
    <col min="12813" max="12813" width="5" style="2" customWidth="1"/>
    <col min="12814" max="12814" width="3.28515625" style="2" customWidth="1"/>
    <col min="12815" max="12815" width="5" style="2" customWidth="1"/>
    <col min="12816" max="12817" width="3.28515625" style="2" customWidth="1"/>
    <col min="12818" max="12818" width="2.42578125" style="2" customWidth="1"/>
    <col min="12819" max="12819" width="7.5703125" style="2" customWidth="1"/>
    <col min="12820" max="12821" width="9.140625" style="2"/>
    <col min="12822" max="12822" width="21.7109375" style="2" customWidth="1"/>
    <col min="12823" max="13056" width="9.140625" style="2"/>
    <col min="13057" max="13057" width="13.5703125" style="2" customWidth="1"/>
    <col min="13058" max="13058" width="11" style="2" customWidth="1"/>
    <col min="13059" max="13059" width="3.28515625" style="2" customWidth="1"/>
    <col min="13060" max="13060" width="9.140625" style="2"/>
    <col min="13061" max="13061" width="2.42578125" style="2" customWidth="1"/>
    <col min="13062" max="13062" width="3.28515625" style="2" customWidth="1"/>
    <col min="13063" max="13063" width="5" style="2" customWidth="1"/>
    <col min="13064" max="13064" width="4.42578125" style="2" customWidth="1"/>
    <col min="13065" max="13065" width="5" style="2" customWidth="1"/>
    <col min="13066" max="13068" width="3.28515625" style="2" customWidth="1"/>
    <col min="13069" max="13069" width="5" style="2" customWidth="1"/>
    <col min="13070" max="13070" width="3.28515625" style="2" customWidth="1"/>
    <col min="13071" max="13071" width="5" style="2" customWidth="1"/>
    <col min="13072" max="13073" width="3.28515625" style="2" customWidth="1"/>
    <col min="13074" max="13074" width="2.42578125" style="2" customWidth="1"/>
    <col min="13075" max="13075" width="7.5703125" style="2" customWidth="1"/>
    <col min="13076" max="13077" width="9.140625" style="2"/>
    <col min="13078" max="13078" width="21.7109375" style="2" customWidth="1"/>
    <col min="13079" max="13312" width="9.140625" style="2"/>
    <col min="13313" max="13313" width="13.5703125" style="2" customWidth="1"/>
    <col min="13314" max="13314" width="11" style="2" customWidth="1"/>
    <col min="13315" max="13315" width="3.28515625" style="2" customWidth="1"/>
    <col min="13316" max="13316" width="9.140625" style="2"/>
    <col min="13317" max="13317" width="2.42578125" style="2" customWidth="1"/>
    <col min="13318" max="13318" width="3.28515625" style="2" customWidth="1"/>
    <col min="13319" max="13319" width="5" style="2" customWidth="1"/>
    <col min="13320" max="13320" width="4.42578125" style="2" customWidth="1"/>
    <col min="13321" max="13321" width="5" style="2" customWidth="1"/>
    <col min="13322" max="13324" width="3.28515625" style="2" customWidth="1"/>
    <col min="13325" max="13325" width="5" style="2" customWidth="1"/>
    <col min="13326" max="13326" width="3.28515625" style="2" customWidth="1"/>
    <col min="13327" max="13327" width="5" style="2" customWidth="1"/>
    <col min="13328" max="13329" width="3.28515625" style="2" customWidth="1"/>
    <col min="13330" max="13330" width="2.42578125" style="2" customWidth="1"/>
    <col min="13331" max="13331" width="7.5703125" style="2" customWidth="1"/>
    <col min="13332" max="13333" width="9.140625" style="2"/>
    <col min="13334" max="13334" width="21.7109375" style="2" customWidth="1"/>
    <col min="13335" max="13568" width="9.140625" style="2"/>
    <col min="13569" max="13569" width="13.5703125" style="2" customWidth="1"/>
    <col min="13570" max="13570" width="11" style="2" customWidth="1"/>
    <col min="13571" max="13571" width="3.28515625" style="2" customWidth="1"/>
    <col min="13572" max="13572" width="9.140625" style="2"/>
    <col min="13573" max="13573" width="2.42578125" style="2" customWidth="1"/>
    <col min="13574" max="13574" width="3.28515625" style="2" customWidth="1"/>
    <col min="13575" max="13575" width="5" style="2" customWidth="1"/>
    <col min="13576" max="13576" width="4.42578125" style="2" customWidth="1"/>
    <col min="13577" max="13577" width="5" style="2" customWidth="1"/>
    <col min="13578" max="13580" width="3.28515625" style="2" customWidth="1"/>
    <col min="13581" max="13581" width="5" style="2" customWidth="1"/>
    <col min="13582" max="13582" width="3.28515625" style="2" customWidth="1"/>
    <col min="13583" max="13583" width="5" style="2" customWidth="1"/>
    <col min="13584" max="13585" width="3.28515625" style="2" customWidth="1"/>
    <col min="13586" max="13586" width="2.42578125" style="2" customWidth="1"/>
    <col min="13587" max="13587" width="7.5703125" style="2" customWidth="1"/>
    <col min="13588" max="13589" width="9.140625" style="2"/>
    <col min="13590" max="13590" width="21.7109375" style="2" customWidth="1"/>
    <col min="13591" max="13824" width="9.140625" style="2"/>
    <col min="13825" max="13825" width="13.5703125" style="2" customWidth="1"/>
    <col min="13826" max="13826" width="11" style="2" customWidth="1"/>
    <col min="13827" max="13827" width="3.28515625" style="2" customWidth="1"/>
    <col min="13828" max="13828" width="9.140625" style="2"/>
    <col min="13829" max="13829" width="2.42578125" style="2" customWidth="1"/>
    <col min="13830" max="13830" width="3.28515625" style="2" customWidth="1"/>
    <col min="13831" max="13831" width="5" style="2" customWidth="1"/>
    <col min="13832" max="13832" width="4.42578125" style="2" customWidth="1"/>
    <col min="13833" max="13833" width="5" style="2" customWidth="1"/>
    <col min="13834" max="13836" width="3.28515625" style="2" customWidth="1"/>
    <col min="13837" max="13837" width="5" style="2" customWidth="1"/>
    <col min="13838" max="13838" width="3.28515625" style="2" customWidth="1"/>
    <col min="13839" max="13839" width="5" style="2" customWidth="1"/>
    <col min="13840" max="13841" width="3.28515625" style="2" customWidth="1"/>
    <col min="13842" max="13842" width="2.42578125" style="2" customWidth="1"/>
    <col min="13843" max="13843" width="7.5703125" style="2" customWidth="1"/>
    <col min="13844" max="13845" width="9.140625" style="2"/>
    <col min="13846" max="13846" width="21.7109375" style="2" customWidth="1"/>
    <col min="13847" max="14080" width="9.140625" style="2"/>
    <col min="14081" max="14081" width="13.5703125" style="2" customWidth="1"/>
    <col min="14082" max="14082" width="11" style="2" customWidth="1"/>
    <col min="14083" max="14083" width="3.28515625" style="2" customWidth="1"/>
    <col min="14084" max="14084" width="9.140625" style="2"/>
    <col min="14085" max="14085" width="2.42578125" style="2" customWidth="1"/>
    <col min="14086" max="14086" width="3.28515625" style="2" customWidth="1"/>
    <col min="14087" max="14087" width="5" style="2" customWidth="1"/>
    <col min="14088" max="14088" width="4.42578125" style="2" customWidth="1"/>
    <col min="14089" max="14089" width="5" style="2" customWidth="1"/>
    <col min="14090" max="14092" width="3.28515625" style="2" customWidth="1"/>
    <col min="14093" max="14093" width="5" style="2" customWidth="1"/>
    <col min="14094" max="14094" width="3.28515625" style="2" customWidth="1"/>
    <col min="14095" max="14095" width="5" style="2" customWidth="1"/>
    <col min="14096" max="14097" width="3.28515625" style="2" customWidth="1"/>
    <col min="14098" max="14098" width="2.42578125" style="2" customWidth="1"/>
    <col min="14099" max="14099" width="7.5703125" style="2" customWidth="1"/>
    <col min="14100" max="14101" width="9.140625" style="2"/>
    <col min="14102" max="14102" width="21.7109375" style="2" customWidth="1"/>
    <col min="14103" max="14336" width="9.140625" style="2"/>
    <col min="14337" max="14337" width="13.5703125" style="2" customWidth="1"/>
    <col min="14338" max="14338" width="11" style="2" customWidth="1"/>
    <col min="14339" max="14339" width="3.28515625" style="2" customWidth="1"/>
    <col min="14340" max="14340" width="9.140625" style="2"/>
    <col min="14341" max="14341" width="2.42578125" style="2" customWidth="1"/>
    <col min="14342" max="14342" width="3.28515625" style="2" customWidth="1"/>
    <col min="14343" max="14343" width="5" style="2" customWidth="1"/>
    <col min="14344" max="14344" width="4.42578125" style="2" customWidth="1"/>
    <col min="14345" max="14345" width="5" style="2" customWidth="1"/>
    <col min="14346" max="14348" width="3.28515625" style="2" customWidth="1"/>
    <col min="14349" max="14349" width="5" style="2" customWidth="1"/>
    <col min="14350" max="14350" width="3.28515625" style="2" customWidth="1"/>
    <col min="14351" max="14351" width="5" style="2" customWidth="1"/>
    <col min="14352" max="14353" width="3.28515625" style="2" customWidth="1"/>
    <col min="14354" max="14354" width="2.42578125" style="2" customWidth="1"/>
    <col min="14355" max="14355" width="7.5703125" style="2" customWidth="1"/>
    <col min="14356" max="14357" width="9.140625" style="2"/>
    <col min="14358" max="14358" width="21.7109375" style="2" customWidth="1"/>
    <col min="14359" max="14592" width="9.140625" style="2"/>
    <col min="14593" max="14593" width="13.5703125" style="2" customWidth="1"/>
    <col min="14594" max="14594" width="11" style="2" customWidth="1"/>
    <col min="14595" max="14595" width="3.28515625" style="2" customWidth="1"/>
    <col min="14596" max="14596" width="9.140625" style="2"/>
    <col min="14597" max="14597" width="2.42578125" style="2" customWidth="1"/>
    <col min="14598" max="14598" width="3.28515625" style="2" customWidth="1"/>
    <col min="14599" max="14599" width="5" style="2" customWidth="1"/>
    <col min="14600" max="14600" width="4.42578125" style="2" customWidth="1"/>
    <col min="14601" max="14601" width="5" style="2" customWidth="1"/>
    <col min="14602" max="14604" width="3.28515625" style="2" customWidth="1"/>
    <col min="14605" max="14605" width="5" style="2" customWidth="1"/>
    <col min="14606" max="14606" width="3.28515625" style="2" customWidth="1"/>
    <col min="14607" max="14607" width="5" style="2" customWidth="1"/>
    <col min="14608" max="14609" width="3.28515625" style="2" customWidth="1"/>
    <col min="14610" max="14610" width="2.42578125" style="2" customWidth="1"/>
    <col min="14611" max="14611" width="7.5703125" style="2" customWidth="1"/>
    <col min="14612" max="14613" width="9.140625" style="2"/>
    <col min="14614" max="14614" width="21.7109375" style="2" customWidth="1"/>
    <col min="14615" max="14848" width="9.140625" style="2"/>
    <col min="14849" max="14849" width="13.5703125" style="2" customWidth="1"/>
    <col min="14850" max="14850" width="11" style="2" customWidth="1"/>
    <col min="14851" max="14851" width="3.28515625" style="2" customWidth="1"/>
    <col min="14852" max="14852" width="9.140625" style="2"/>
    <col min="14853" max="14853" width="2.42578125" style="2" customWidth="1"/>
    <col min="14854" max="14854" width="3.28515625" style="2" customWidth="1"/>
    <col min="14855" max="14855" width="5" style="2" customWidth="1"/>
    <col min="14856" max="14856" width="4.42578125" style="2" customWidth="1"/>
    <col min="14857" max="14857" width="5" style="2" customWidth="1"/>
    <col min="14858" max="14860" width="3.28515625" style="2" customWidth="1"/>
    <col min="14861" max="14861" width="5" style="2" customWidth="1"/>
    <col min="14862" max="14862" width="3.28515625" style="2" customWidth="1"/>
    <col min="14863" max="14863" width="5" style="2" customWidth="1"/>
    <col min="14864" max="14865" width="3.28515625" style="2" customWidth="1"/>
    <col min="14866" max="14866" width="2.42578125" style="2" customWidth="1"/>
    <col min="14867" max="14867" width="7.5703125" style="2" customWidth="1"/>
    <col min="14868" max="14869" width="9.140625" style="2"/>
    <col min="14870" max="14870" width="21.7109375" style="2" customWidth="1"/>
    <col min="14871" max="15104" width="9.140625" style="2"/>
    <col min="15105" max="15105" width="13.5703125" style="2" customWidth="1"/>
    <col min="15106" max="15106" width="11" style="2" customWidth="1"/>
    <col min="15107" max="15107" width="3.28515625" style="2" customWidth="1"/>
    <col min="15108" max="15108" width="9.140625" style="2"/>
    <col min="15109" max="15109" width="2.42578125" style="2" customWidth="1"/>
    <col min="15110" max="15110" width="3.28515625" style="2" customWidth="1"/>
    <col min="15111" max="15111" width="5" style="2" customWidth="1"/>
    <col min="15112" max="15112" width="4.42578125" style="2" customWidth="1"/>
    <col min="15113" max="15113" width="5" style="2" customWidth="1"/>
    <col min="15114" max="15116" width="3.28515625" style="2" customWidth="1"/>
    <col min="15117" max="15117" width="5" style="2" customWidth="1"/>
    <col min="15118" max="15118" width="3.28515625" style="2" customWidth="1"/>
    <col min="15119" max="15119" width="5" style="2" customWidth="1"/>
    <col min="15120" max="15121" width="3.28515625" style="2" customWidth="1"/>
    <col min="15122" max="15122" width="2.42578125" style="2" customWidth="1"/>
    <col min="15123" max="15123" width="7.5703125" style="2" customWidth="1"/>
    <col min="15124" max="15125" width="9.140625" style="2"/>
    <col min="15126" max="15126" width="21.7109375" style="2" customWidth="1"/>
    <col min="15127" max="15360" width="9.140625" style="2"/>
    <col min="15361" max="15361" width="13.5703125" style="2" customWidth="1"/>
    <col min="15362" max="15362" width="11" style="2" customWidth="1"/>
    <col min="15363" max="15363" width="3.28515625" style="2" customWidth="1"/>
    <col min="15364" max="15364" width="9.140625" style="2"/>
    <col min="15365" max="15365" width="2.42578125" style="2" customWidth="1"/>
    <col min="15366" max="15366" width="3.28515625" style="2" customWidth="1"/>
    <col min="15367" max="15367" width="5" style="2" customWidth="1"/>
    <col min="15368" max="15368" width="4.42578125" style="2" customWidth="1"/>
    <col min="15369" max="15369" width="5" style="2" customWidth="1"/>
    <col min="15370" max="15372" width="3.28515625" style="2" customWidth="1"/>
    <col min="15373" max="15373" width="5" style="2" customWidth="1"/>
    <col min="15374" max="15374" width="3.28515625" style="2" customWidth="1"/>
    <col min="15375" max="15375" width="5" style="2" customWidth="1"/>
    <col min="15376" max="15377" width="3.28515625" style="2" customWidth="1"/>
    <col min="15378" max="15378" width="2.42578125" style="2" customWidth="1"/>
    <col min="15379" max="15379" width="7.5703125" style="2" customWidth="1"/>
    <col min="15380" max="15381" width="9.140625" style="2"/>
    <col min="15382" max="15382" width="21.7109375" style="2" customWidth="1"/>
    <col min="15383" max="15616" width="9.140625" style="2"/>
    <col min="15617" max="15617" width="13.5703125" style="2" customWidth="1"/>
    <col min="15618" max="15618" width="11" style="2" customWidth="1"/>
    <col min="15619" max="15619" width="3.28515625" style="2" customWidth="1"/>
    <col min="15620" max="15620" width="9.140625" style="2"/>
    <col min="15621" max="15621" width="2.42578125" style="2" customWidth="1"/>
    <col min="15622" max="15622" width="3.28515625" style="2" customWidth="1"/>
    <col min="15623" max="15623" width="5" style="2" customWidth="1"/>
    <col min="15624" max="15624" width="4.42578125" style="2" customWidth="1"/>
    <col min="15625" max="15625" width="5" style="2" customWidth="1"/>
    <col min="15626" max="15628" width="3.28515625" style="2" customWidth="1"/>
    <col min="15629" max="15629" width="5" style="2" customWidth="1"/>
    <col min="15630" max="15630" width="3.28515625" style="2" customWidth="1"/>
    <col min="15631" max="15631" width="5" style="2" customWidth="1"/>
    <col min="15632" max="15633" width="3.28515625" style="2" customWidth="1"/>
    <col min="15634" max="15634" width="2.42578125" style="2" customWidth="1"/>
    <col min="15635" max="15635" width="7.5703125" style="2" customWidth="1"/>
    <col min="15636" max="15637" width="9.140625" style="2"/>
    <col min="15638" max="15638" width="21.7109375" style="2" customWidth="1"/>
    <col min="15639" max="15872" width="9.140625" style="2"/>
    <col min="15873" max="15873" width="13.5703125" style="2" customWidth="1"/>
    <col min="15874" max="15874" width="11" style="2" customWidth="1"/>
    <col min="15875" max="15875" width="3.28515625" style="2" customWidth="1"/>
    <col min="15876" max="15876" width="9.140625" style="2"/>
    <col min="15877" max="15877" width="2.42578125" style="2" customWidth="1"/>
    <col min="15878" max="15878" width="3.28515625" style="2" customWidth="1"/>
    <col min="15879" max="15879" width="5" style="2" customWidth="1"/>
    <col min="15880" max="15880" width="4.42578125" style="2" customWidth="1"/>
    <col min="15881" max="15881" width="5" style="2" customWidth="1"/>
    <col min="15882" max="15884" width="3.28515625" style="2" customWidth="1"/>
    <col min="15885" max="15885" width="5" style="2" customWidth="1"/>
    <col min="15886" max="15886" width="3.28515625" style="2" customWidth="1"/>
    <col min="15887" max="15887" width="5" style="2" customWidth="1"/>
    <col min="15888" max="15889" width="3.28515625" style="2" customWidth="1"/>
    <col min="15890" max="15890" width="2.42578125" style="2" customWidth="1"/>
    <col min="15891" max="15891" width="7.5703125" style="2" customWidth="1"/>
    <col min="15892" max="15893" width="9.140625" style="2"/>
    <col min="15894" max="15894" width="21.7109375" style="2" customWidth="1"/>
    <col min="15895" max="16128" width="9.140625" style="2"/>
    <col min="16129" max="16129" width="13.5703125" style="2" customWidth="1"/>
    <col min="16130" max="16130" width="11" style="2" customWidth="1"/>
    <col min="16131" max="16131" width="3.28515625" style="2" customWidth="1"/>
    <col min="16132" max="16132" width="9.140625" style="2"/>
    <col min="16133" max="16133" width="2.42578125" style="2" customWidth="1"/>
    <col min="16134" max="16134" width="3.28515625" style="2" customWidth="1"/>
    <col min="16135" max="16135" width="5" style="2" customWidth="1"/>
    <col min="16136" max="16136" width="4.42578125" style="2" customWidth="1"/>
    <col min="16137" max="16137" width="5" style="2" customWidth="1"/>
    <col min="16138" max="16140" width="3.28515625" style="2" customWidth="1"/>
    <col min="16141" max="16141" width="5" style="2" customWidth="1"/>
    <col min="16142" max="16142" width="3.28515625" style="2" customWidth="1"/>
    <col min="16143" max="16143" width="5" style="2" customWidth="1"/>
    <col min="16144" max="16145" width="3.28515625" style="2" customWidth="1"/>
    <col min="16146" max="16146" width="2.42578125" style="2" customWidth="1"/>
    <col min="16147" max="16147" width="7.5703125" style="2" customWidth="1"/>
    <col min="16148" max="16149" width="9.140625" style="2"/>
    <col min="16150" max="16150" width="21.7109375" style="2" customWidth="1"/>
    <col min="16151" max="16384" width="9.140625" style="2"/>
  </cols>
  <sheetData>
    <row r="1" spans="1:22" ht="30.75" x14ac:dyDescent="0.7">
      <c r="A1" s="25" t="s">
        <v>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1"/>
    </row>
    <row r="2" spans="1:22" x14ac:dyDescent="0.55000000000000004">
      <c r="A2" s="26" t="str">
        <f>[1]ปร.41!A1</f>
        <v>รายการประมาณการ  โครงการปรับปรุงอาคารโยธา 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4" spans="1:22" x14ac:dyDescent="0.55000000000000004">
      <c r="A4" s="2" t="s">
        <v>71</v>
      </c>
    </row>
    <row r="5" spans="1:22" x14ac:dyDescent="0.55000000000000004">
      <c r="A5" s="3" t="s">
        <v>72</v>
      </c>
      <c r="B5" s="2" t="s">
        <v>73</v>
      </c>
      <c r="K5" s="4" t="s">
        <v>69</v>
      </c>
      <c r="O5" s="4" t="s">
        <v>74</v>
      </c>
      <c r="R5" s="2" t="s">
        <v>75</v>
      </c>
    </row>
    <row r="6" spans="1:22" x14ac:dyDescent="0.55000000000000004">
      <c r="A6" s="3" t="s">
        <v>72</v>
      </c>
      <c r="B6" s="27" t="s">
        <v>76</v>
      </c>
      <c r="C6" s="28" t="s">
        <v>69</v>
      </c>
      <c r="D6" s="28" t="s">
        <v>77</v>
      </c>
      <c r="F6" s="5" t="s">
        <v>78</v>
      </c>
      <c r="G6" s="6" t="s">
        <v>79</v>
      </c>
      <c r="H6" s="6" t="s">
        <v>80</v>
      </c>
      <c r="I6" s="6" t="s">
        <v>81</v>
      </c>
      <c r="J6" s="7" t="s">
        <v>82</v>
      </c>
      <c r="K6" s="8"/>
      <c r="L6" s="5" t="s">
        <v>78</v>
      </c>
      <c r="M6" s="6" t="s">
        <v>74</v>
      </c>
      <c r="N6" s="6" t="s">
        <v>80</v>
      </c>
      <c r="O6" s="6" t="s">
        <v>83</v>
      </c>
      <c r="P6" s="7" t="s">
        <v>82</v>
      </c>
    </row>
    <row r="7" spans="1:22" x14ac:dyDescent="0.55000000000000004">
      <c r="A7" s="3"/>
      <c r="B7" s="27"/>
      <c r="C7" s="28"/>
      <c r="D7" s="28"/>
      <c r="F7" s="3"/>
      <c r="G7" s="3"/>
      <c r="H7" s="3" t="s">
        <v>78</v>
      </c>
      <c r="I7" s="9" t="s">
        <v>84</v>
      </c>
      <c r="J7" s="3"/>
      <c r="K7" s="9" t="s">
        <v>80</v>
      </c>
      <c r="L7" s="3"/>
      <c r="M7" s="9" t="s">
        <v>83</v>
      </c>
      <c r="N7" s="10" t="s">
        <v>82</v>
      </c>
      <c r="O7" s="3"/>
      <c r="P7" s="3"/>
      <c r="Q7" s="3"/>
    </row>
    <row r="8" spans="1:22" x14ac:dyDescent="0.55000000000000004">
      <c r="A8" s="3"/>
      <c r="B8" s="11"/>
      <c r="C8" s="12"/>
      <c r="D8" s="12"/>
      <c r="F8" s="3"/>
      <c r="G8" s="3"/>
      <c r="H8" s="3"/>
      <c r="I8" s="9"/>
      <c r="J8" s="3"/>
      <c r="K8" s="9"/>
      <c r="L8" s="3"/>
      <c r="M8" s="9"/>
      <c r="N8" s="10"/>
      <c r="O8" s="3"/>
      <c r="P8" s="3"/>
      <c r="Q8" s="3"/>
    </row>
    <row r="9" spans="1:22" x14ac:dyDescent="0.55000000000000004">
      <c r="A9" s="3" t="s">
        <v>37</v>
      </c>
      <c r="B9" s="2" t="s">
        <v>85</v>
      </c>
      <c r="K9" s="4" t="s">
        <v>69</v>
      </c>
      <c r="N9" s="29">
        <f>ปร.4!F13</f>
        <v>1667668.544</v>
      </c>
      <c r="O9" s="29"/>
      <c r="P9" s="29"/>
      <c r="Q9" s="29"/>
      <c r="R9" s="2" t="s">
        <v>75</v>
      </c>
    </row>
    <row r="10" spans="1:22" x14ac:dyDescent="0.55000000000000004">
      <c r="K10" s="4"/>
      <c r="N10" s="30"/>
      <c r="O10" s="30"/>
      <c r="P10" s="30"/>
      <c r="Q10" s="30"/>
    </row>
    <row r="11" spans="1:22" x14ac:dyDescent="0.55000000000000004">
      <c r="K11" s="4"/>
      <c r="P11" s="4"/>
    </row>
    <row r="12" spans="1:22" x14ac:dyDescent="0.55000000000000004">
      <c r="B12" s="26" t="s">
        <v>86</v>
      </c>
      <c r="C12" s="26"/>
      <c r="D12" s="26"/>
      <c r="E12" s="26"/>
      <c r="F12" s="26"/>
      <c r="G12" s="26"/>
      <c r="H12" s="26"/>
      <c r="K12" s="9" t="s">
        <v>69</v>
      </c>
      <c r="N12" s="30">
        <f>N9</f>
        <v>1667668.544</v>
      </c>
      <c r="O12" s="30"/>
      <c r="P12" s="30"/>
      <c r="Q12" s="30"/>
      <c r="R12" s="3" t="s">
        <v>75</v>
      </c>
    </row>
    <row r="14" spans="1:22" x14ac:dyDescent="0.55000000000000004">
      <c r="A14" s="3" t="s">
        <v>87</v>
      </c>
      <c r="B14" s="2" t="s">
        <v>88</v>
      </c>
      <c r="E14" s="31">
        <v>0</v>
      </c>
      <c r="F14" s="31"/>
      <c r="I14" s="2" t="s">
        <v>89</v>
      </c>
      <c r="O14" s="13">
        <v>7.0000000000000007E-2</v>
      </c>
      <c r="P14" s="2" t="s">
        <v>90</v>
      </c>
    </row>
    <row r="15" spans="1:22" x14ac:dyDescent="0.55000000000000004">
      <c r="B15" s="2" t="s">
        <v>91</v>
      </c>
      <c r="E15" s="31">
        <v>0</v>
      </c>
      <c r="F15" s="31"/>
      <c r="I15" s="2" t="s">
        <v>92</v>
      </c>
      <c r="O15" s="13">
        <v>7.0000000000000007E-2</v>
      </c>
    </row>
    <row r="16" spans="1:22" x14ac:dyDescent="0.55000000000000004">
      <c r="V16" s="14"/>
    </row>
    <row r="17" spans="1:30" x14ac:dyDescent="0.55000000000000004">
      <c r="A17" s="3" t="s">
        <v>93</v>
      </c>
      <c r="B17" s="2" t="s">
        <v>73</v>
      </c>
      <c r="H17" s="4" t="s">
        <v>69</v>
      </c>
      <c r="I17" s="4" t="s">
        <v>74</v>
      </c>
      <c r="L17" s="4" t="s">
        <v>69</v>
      </c>
      <c r="N17" s="24">
        <f>N9</f>
        <v>1667668.544</v>
      </c>
      <c r="O17" s="24"/>
      <c r="P17" s="24"/>
      <c r="Q17" s="24"/>
      <c r="R17" s="2" t="s">
        <v>75</v>
      </c>
    </row>
    <row r="18" spans="1:30" x14ac:dyDescent="0.55000000000000004">
      <c r="B18" s="2" t="s">
        <v>94</v>
      </c>
      <c r="H18" s="4" t="s">
        <v>69</v>
      </c>
      <c r="I18" s="4" t="s">
        <v>83</v>
      </c>
      <c r="L18" s="4" t="s">
        <v>69</v>
      </c>
      <c r="N18" s="29">
        <v>2000000</v>
      </c>
      <c r="O18" s="29"/>
      <c r="P18" s="29"/>
      <c r="Q18" s="29"/>
      <c r="R18" s="2" t="s">
        <v>75</v>
      </c>
    </row>
    <row r="19" spans="1:30" x14ac:dyDescent="0.55000000000000004">
      <c r="B19" s="2" t="s">
        <v>95</v>
      </c>
      <c r="H19" s="4" t="s">
        <v>69</v>
      </c>
      <c r="I19" s="4" t="s">
        <v>84</v>
      </c>
      <c r="L19" s="4" t="s">
        <v>69</v>
      </c>
      <c r="N19" s="29">
        <v>5000000</v>
      </c>
      <c r="O19" s="29"/>
      <c r="P19" s="29"/>
      <c r="Q19" s="29"/>
      <c r="R19" s="2" t="s">
        <v>75</v>
      </c>
    </row>
    <row r="20" spans="1:30" x14ac:dyDescent="0.55000000000000004">
      <c r="B20" s="2" t="s">
        <v>96</v>
      </c>
      <c r="H20" s="4" t="s">
        <v>69</v>
      </c>
      <c r="I20" s="4" t="s">
        <v>79</v>
      </c>
      <c r="L20" s="4" t="s">
        <v>69</v>
      </c>
      <c r="N20" s="39">
        <v>1.3050999999999999</v>
      </c>
      <c r="O20" s="39"/>
      <c r="P20" s="39"/>
      <c r="Q20" s="39"/>
    </row>
    <row r="21" spans="1:30" x14ac:dyDescent="0.55000000000000004">
      <c r="B21" s="2" t="s">
        <v>97</v>
      </c>
      <c r="H21" s="4" t="s">
        <v>69</v>
      </c>
      <c r="I21" s="4" t="s">
        <v>81</v>
      </c>
      <c r="L21" s="4" t="s">
        <v>69</v>
      </c>
      <c r="N21" s="39">
        <v>1.302</v>
      </c>
      <c r="O21" s="39"/>
      <c r="P21" s="39"/>
      <c r="Q21" s="39"/>
    </row>
    <row r="23" spans="1:30" x14ac:dyDescent="0.55000000000000004">
      <c r="A23" s="27" t="s">
        <v>98</v>
      </c>
      <c r="B23" s="27" t="s">
        <v>76</v>
      </c>
      <c r="C23" s="28" t="s">
        <v>69</v>
      </c>
      <c r="D23" s="32" t="str">
        <f>N20&amp;"-"</f>
        <v>1.3051-</v>
      </c>
      <c r="F23" s="33" t="str">
        <f>"("&amp;N20&amp;"-"&amp;N21&amp;")"</f>
        <v>(1.3051-1.302)</v>
      </c>
      <c r="G23" s="33"/>
      <c r="H23" s="33"/>
      <c r="I23" s="33"/>
      <c r="J23" s="6" t="s">
        <v>99</v>
      </c>
      <c r="K23" s="40" t="str">
        <f>"("&amp;TEXT(N17,"#,##0.00")&amp;"-"&amp;TEXT(N18,"#,##0.00")&amp;")"</f>
        <v>(1,667,668.54-2,000,000.00)</v>
      </c>
      <c r="L23" s="40"/>
      <c r="M23" s="40"/>
      <c r="N23" s="40"/>
      <c r="O23" s="40"/>
      <c r="P23" s="40"/>
      <c r="Q23" s="40"/>
    </row>
    <row r="24" spans="1:30" x14ac:dyDescent="0.55000000000000004">
      <c r="A24" s="27"/>
      <c r="B24" s="27"/>
      <c r="C24" s="28"/>
      <c r="D24" s="28"/>
      <c r="F24" s="3"/>
      <c r="G24" s="3"/>
      <c r="H24" s="34" t="str">
        <f>"("&amp;TEXT(N19,"#,##0.00")&amp;"-"&amp;TEXT(N18,"#,##0.00")&amp;")"</f>
        <v>(5,000,000.00-2,000,000.00)</v>
      </c>
      <c r="I24" s="34"/>
      <c r="J24" s="34"/>
      <c r="K24" s="34"/>
      <c r="L24" s="34"/>
      <c r="M24" s="34"/>
      <c r="N24" s="34"/>
      <c r="O24" s="3"/>
      <c r="P24" s="3"/>
      <c r="Q24" s="3"/>
    </row>
    <row r="25" spans="1:30" ht="24.75" thickBot="1" x14ac:dyDescent="0.6">
      <c r="C25" s="15"/>
    </row>
    <row r="26" spans="1:30" ht="24.75" thickBot="1" x14ac:dyDescent="0.6">
      <c r="B26" s="3" t="s">
        <v>100</v>
      </c>
      <c r="C26" s="16" t="s">
        <v>69</v>
      </c>
      <c r="D26" s="17" t="str">
        <f>D23</f>
        <v>1.3051-</v>
      </c>
      <c r="E26" s="35">
        <f>(((N20-N21)*(N17-N18))/(N19-N18))</f>
        <v>-3.4340917119998678E-4</v>
      </c>
      <c r="F26" s="35"/>
      <c r="G26" s="35"/>
      <c r="H26" s="35"/>
      <c r="I26" s="18"/>
      <c r="J26" s="18"/>
      <c r="K26" s="18"/>
      <c r="N26" s="36">
        <f>FLOOR(V26,0.0001)</f>
        <v>1.3054000000000001</v>
      </c>
      <c r="O26" s="37"/>
      <c r="P26" s="37"/>
      <c r="Q26" s="38"/>
      <c r="V26" s="19">
        <f>N20-E26</f>
        <v>1.3054434091711999</v>
      </c>
    </row>
    <row r="27" spans="1:30" x14ac:dyDescent="0.55000000000000004">
      <c r="Q27" s="20">
        <f>N26</f>
        <v>1.3054000000000001</v>
      </c>
    </row>
    <row r="28" spans="1:30" x14ac:dyDescent="0.55000000000000004">
      <c r="M28" s="26"/>
      <c r="N28" s="26"/>
      <c r="O28" s="26"/>
      <c r="P28" s="26"/>
      <c r="Q28" s="26"/>
      <c r="R28" s="26"/>
      <c r="S28" s="26"/>
    </row>
    <row r="29" spans="1:30" x14ac:dyDescent="0.55000000000000004">
      <c r="B29" s="21"/>
      <c r="C29" s="21"/>
      <c r="D29" s="21"/>
      <c r="E29" s="21"/>
      <c r="F29" s="21"/>
      <c r="G29" s="21"/>
      <c r="H29" s="21"/>
      <c r="L29" s="21"/>
      <c r="M29" s="21"/>
      <c r="N29" s="21"/>
      <c r="O29" s="21"/>
      <c r="P29" s="21"/>
      <c r="Q29" s="21"/>
      <c r="R29" s="21"/>
      <c r="S29" s="9"/>
      <c r="T29" s="3"/>
      <c r="AC29" s="21"/>
      <c r="AD29" s="9"/>
    </row>
    <row r="31" spans="1:30" x14ac:dyDescent="0.55000000000000004">
      <c r="B31" s="22"/>
      <c r="C31" s="22"/>
      <c r="L31" s="22"/>
      <c r="M31" s="22"/>
    </row>
    <row r="33" spans="2:19" x14ac:dyDescent="0.55000000000000004">
      <c r="B33" s="21"/>
      <c r="C33" s="21"/>
      <c r="D33" s="21"/>
      <c r="E33" s="21"/>
      <c r="F33" s="21"/>
      <c r="G33" s="21"/>
      <c r="H33" s="21"/>
      <c r="L33" s="21"/>
      <c r="M33" s="21"/>
      <c r="N33" s="21"/>
      <c r="O33" s="21"/>
      <c r="P33" s="21"/>
      <c r="Q33" s="21"/>
    </row>
    <row r="34" spans="2:19" x14ac:dyDescent="0.55000000000000004">
      <c r="S34" s="2" t="s">
        <v>101</v>
      </c>
    </row>
    <row r="35" spans="2:19" x14ac:dyDescent="0.55000000000000004">
      <c r="B35" s="23"/>
      <c r="C35" s="22"/>
      <c r="L35" s="22"/>
      <c r="M35" s="22"/>
    </row>
  </sheetData>
  <mergeCells count="26">
    <mergeCell ref="E26:H26"/>
    <mergeCell ref="N26:Q26"/>
    <mergeCell ref="M28:S28"/>
    <mergeCell ref="N18:Q18"/>
    <mergeCell ref="N19:Q19"/>
    <mergeCell ref="N20:Q20"/>
    <mergeCell ref="N21:Q21"/>
    <mergeCell ref="K23:Q23"/>
    <mergeCell ref="A23:A24"/>
    <mergeCell ref="B23:B24"/>
    <mergeCell ref="C23:C24"/>
    <mergeCell ref="D23:D24"/>
    <mergeCell ref="F23:I23"/>
    <mergeCell ref="H24:N24"/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</mergeCells>
  <pageMargins left="0.7" right="0.7" top="0.75" bottom="0.75" header="0.3" footer="0.3"/>
  <pageSetup paperSize="9" scale="89" orientation="portrait" r:id="rId1"/>
  <colBreaks count="1" manualBreakCount="1">
    <brk id="1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" x14ac:dyDescent="0.35"/>
  <cols>
    <col min="1" max="1" width="6.140625" style="83" customWidth="1"/>
    <col min="2" max="2" width="15.7109375" style="83" customWidth="1"/>
    <col min="3" max="3" width="41.5703125" style="83" customWidth="1"/>
    <col min="4" max="6" width="20.42578125" style="83" customWidth="1"/>
    <col min="7" max="7" width="17.42578125" style="83" customWidth="1"/>
    <col min="8" max="8" width="14.5703125" style="83" bestFit="1" customWidth="1"/>
    <col min="9" max="9" width="14.140625" style="83" bestFit="1" customWidth="1"/>
    <col min="10" max="10" width="14.42578125" style="83" bestFit="1" customWidth="1"/>
    <col min="11" max="11" width="14.7109375" style="83" bestFit="1" customWidth="1"/>
    <col min="12" max="16384" width="9.140625" style="83"/>
  </cols>
  <sheetData>
    <row r="1" spans="1:11" s="44" customFormat="1" ht="24" x14ac:dyDescent="0.55000000000000004">
      <c r="A1" s="41" t="s">
        <v>330</v>
      </c>
      <c r="B1" s="41"/>
      <c r="C1" s="41"/>
      <c r="D1" s="42"/>
      <c r="E1" s="41"/>
      <c r="F1" s="41"/>
      <c r="G1" s="43" t="s">
        <v>0</v>
      </c>
      <c r="H1" s="41"/>
    </row>
    <row r="2" spans="1:11" s="44" customFormat="1" ht="24" x14ac:dyDescent="0.55000000000000004">
      <c r="A2" s="41" t="s">
        <v>331</v>
      </c>
      <c r="B2" s="45"/>
      <c r="C2" s="45"/>
      <c r="D2" s="46"/>
      <c r="E2" s="45"/>
      <c r="F2" s="47"/>
      <c r="G2" s="47"/>
      <c r="H2" s="47"/>
      <c r="I2" s="47"/>
    </row>
    <row r="3" spans="1:11" s="44" customFormat="1" ht="24" x14ac:dyDescent="0.55000000000000004">
      <c r="A3" s="48" t="s">
        <v>1</v>
      </c>
      <c r="B3" s="45"/>
      <c r="C3" s="49"/>
      <c r="D3" s="50" t="s">
        <v>2</v>
      </c>
      <c r="E3" s="51"/>
      <c r="F3" s="45"/>
      <c r="G3" s="47"/>
      <c r="H3" s="47"/>
      <c r="I3" s="45"/>
    </row>
    <row r="4" spans="1:11" s="44" customFormat="1" ht="24" x14ac:dyDescent="0.55000000000000004">
      <c r="A4" s="48" t="s">
        <v>3</v>
      </c>
      <c r="B4" s="45" t="s">
        <v>4</v>
      </c>
      <c r="C4" s="49"/>
      <c r="D4" s="50" t="s">
        <v>5</v>
      </c>
      <c r="E4" s="51"/>
      <c r="F4" s="45"/>
      <c r="G4" s="47"/>
      <c r="H4" s="47"/>
      <c r="I4" s="45"/>
    </row>
    <row r="5" spans="1:11" s="44" customFormat="1" ht="24" x14ac:dyDescent="0.55000000000000004">
      <c r="A5" s="48" t="s">
        <v>332</v>
      </c>
      <c r="B5" s="45"/>
      <c r="C5" s="49"/>
      <c r="D5" s="52" t="s">
        <v>333</v>
      </c>
      <c r="E5" s="51"/>
      <c r="F5" s="45"/>
      <c r="G5" s="53"/>
      <c r="H5" s="53"/>
      <c r="I5" s="45"/>
    </row>
    <row r="6" spans="1:11" s="44" customFormat="1" ht="24" x14ac:dyDescent="0.55000000000000004">
      <c r="A6" s="48"/>
      <c r="B6" s="51"/>
      <c r="C6" s="51"/>
      <c r="D6" s="54"/>
      <c r="E6" s="51"/>
      <c r="F6" s="51"/>
      <c r="G6" s="51"/>
    </row>
    <row r="7" spans="1:11" s="44" customFormat="1" ht="24" x14ac:dyDescent="0.55000000000000004">
      <c r="A7" s="55" t="s">
        <v>23</v>
      </c>
      <c r="B7" s="56" t="s">
        <v>7</v>
      </c>
      <c r="C7" s="57"/>
      <c r="D7" s="58" t="s">
        <v>24</v>
      </c>
      <c r="E7" s="59" t="s">
        <v>25</v>
      </c>
      <c r="F7" s="60" t="s">
        <v>26</v>
      </c>
      <c r="G7" s="61" t="s">
        <v>27</v>
      </c>
    </row>
    <row r="8" spans="1:11" s="44" customFormat="1" ht="24" x14ac:dyDescent="0.55000000000000004">
      <c r="A8" s="62" t="s">
        <v>28</v>
      </c>
      <c r="B8" s="63"/>
      <c r="C8" s="64"/>
      <c r="D8" s="65" t="s">
        <v>14</v>
      </c>
      <c r="E8" s="66" t="s">
        <v>14</v>
      </c>
      <c r="F8" s="66" t="s">
        <v>29</v>
      </c>
      <c r="G8" s="67"/>
    </row>
    <row r="9" spans="1:11" s="44" customFormat="1" ht="24" x14ac:dyDescent="0.55000000000000004">
      <c r="A9" s="68"/>
      <c r="B9" s="69" t="s">
        <v>30</v>
      </c>
      <c r="C9" s="70"/>
      <c r="D9" s="71"/>
      <c r="E9" s="71"/>
      <c r="F9" s="71"/>
      <c r="G9" s="72"/>
    </row>
    <row r="10" spans="1:11" s="44" customFormat="1" ht="24" x14ac:dyDescent="0.55000000000000004">
      <c r="A10" s="68">
        <v>1</v>
      </c>
      <c r="B10" s="73" t="str">
        <f>[2]ปร.41!B8</f>
        <v>หมวดงานปรับปรุงอาคาร</v>
      </c>
      <c r="C10" s="70"/>
      <c r="D10" s="71">
        <f>ปร4ยธ4!F32+ปร4ยธ6!F39+ปร4ยธ5!F141</f>
        <v>1336668.952</v>
      </c>
      <c r="E10" s="71">
        <f>ปร4ยธ4!H32+ปร4ยธ6!H39+ปร4ยธ5!H141</f>
        <v>330999.592</v>
      </c>
      <c r="F10" s="71">
        <f>E10+D10</f>
        <v>1667668.544</v>
      </c>
      <c r="G10" s="72"/>
      <c r="H10" s="74"/>
      <c r="I10" s="75" t="e">
        <f>#REF!+ปร4ยธ6!F39+ปร4ยธ4!F32</f>
        <v>#REF!</v>
      </c>
      <c r="J10" s="75" t="e">
        <f>#REF!+ปร4ยธ6!H39+ปร4ยธ4!H32</f>
        <v>#REF!</v>
      </c>
      <c r="K10" s="75" t="e">
        <f>#REF!+ปร4ยธ6!I39+ปร4ยธ4!I32</f>
        <v>#REF!</v>
      </c>
    </row>
    <row r="11" spans="1:11" s="44" customFormat="1" ht="24" x14ac:dyDescent="0.55000000000000004">
      <c r="A11" s="68"/>
      <c r="B11" s="73"/>
      <c r="C11" s="70"/>
      <c r="D11" s="71"/>
      <c r="E11" s="71"/>
      <c r="F11" s="71"/>
      <c r="G11" s="72"/>
      <c r="H11" s="74"/>
    </row>
    <row r="12" spans="1:11" s="44" customFormat="1" ht="24" x14ac:dyDescent="0.55000000000000004">
      <c r="A12" s="76"/>
      <c r="B12" s="69"/>
      <c r="C12" s="70"/>
      <c r="D12" s="77"/>
      <c r="E12" s="77"/>
      <c r="F12" s="77"/>
      <c r="G12" s="78"/>
    </row>
    <row r="13" spans="1:11" s="44" customFormat="1" ht="24" x14ac:dyDescent="0.55000000000000004">
      <c r="A13" s="79"/>
      <c r="B13" s="80" t="s">
        <v>31</v>
      </c>
      <c r="C13" s="81"/>
      <c r="D13" s="82">
        <f>SUM(D10:D11)</f>
        <v>1336668.952</v>
      </c>
      <c r="E13" s="82">
        <f>SUM(E10:E11)</f>
        <v>330999.592</v>
      </c>
      <c r="F13" s="82">
        <f>SUM(F10:F11)</f>
        <v>1667668.544</v>
      </c>
      <c r="G13" s="79"/>
    </row>
    <row r="14" spans="1:11" ht="21.75" x14ac:dyDescent="0.5">
      <c r="A14" s="51"/>
      <c r="B14" s="51"/>
      <c r="C14" s="51"/>
      <c r="D14" s="51"/>
      <c r="E14" s="51"/>
      <c r="F14" s="51"/>
      <c r="G14" s="51"/>
    </row>
    <row r="15" spans="1:11" ht="21.75" x14ac:dyDescent="0.5">
      <c r="A15" s="51"/>
      <c r="B15" s="51"/>
      <c r="C15" s="51"/>
      <c r="D15" s="51"/>
      <c r="E15" s="51"/>
      <c r="F15" s="51"/>
      <c r="G15" s="51"/>
      <c r="K15" s="83" t="s">
        <v>323</v>
      </c>
    </row>
    <row r="16" spans="1:11" ht="21.75" x14ac:dyDescent="0.5">
      <c r="A16" s="51"/>
      <c r="B16" s="51"/>
      <c r="C16" s="51"/>
      <c r="D16" s="51"/>
      <c r="E16" s="51"/>
      <c r="F16" s="51" t="s">
        <v>109</v>
      </c>
      <c r="G16" s="51"/>
    </row>
    <row r="17" spans="1:7" ht="21.75" x14ac:dyDescent="0.5">
      <c r="A17" s="51"/>
      <c r="B17" s="51"/>
      <c r="C17" s="673" t="s">
        <v>351</v>
      </c>
      <c r="D17" s="673"/>
      <c r="E17" s="673"/>
      <c r="F17" s="673"/>
      <c r="G17" s="51"/>
    </row>
    <row r="18" spans="1:7" ht="21.75" x14ac:dyDescent="0.5">
      <c r="A18" s="51"/>
      <c r="B18" s="51"/>
      <c r="C18" s="51"/>
      <c r="D18" s="51"/>
      <c r="E18" s="51"/>
      <c r="F18" s="51"/>
      <c r="G18" s="51"/>
    </row>
    <row r="19" spans="1:7" ht="21.75" x14ac:dyDescent="0.5">
      <c r="A19" s="51"/>
      <c r="B19" s="51"/>
      <c r="C19" s="51"/>
      <c r="D19" s="51"/>
      <c r="E19" s="51"/>
      <c r="F19" s="51"/>
      <c r="G19" s="51"/>
    </row>
    <row r="20" spans="1:7" ht="21.75" x14ac:dyDescent="0.5">
      <c r="A20" s="51"/>
      <c r="B20" s="51"/>
      <c r="C20" s="51"/>
      <c r="D20" s="51"/>
      <c r="E20" s="51"/>
      <c r="F20" s="51"/>
      <c r="G20" s="51"/>
    </row>
    <row r="21" spans="1:7" ht="21.75" x14ac:dyDescent="0.5">
      <c r="A21" s="51"/>
      <c r="B21" s="51"/>
      <c r="C21" s="51"/>
      <c r="D21" s="51"/>
      <c r="E21" s="51"/>
      <c r="F21" s="51"/>
      <c r="G21" s="51"/>
    </row>
    <row r="22" spans="1:7" ht="21.75" x14ac:dyDescent="0.5">
      <c r="A22" s="51"/>
      <c r="B22" s="51"/>
      <c r="C22" s="51"/>
      <c r="D22" s="51"/>
      <c r="E22" s="51"/>
      <c r="F22" s="51"/>
      <c r="G22" s="51"/>
    </row>
    <row r="23" spans="1:7" ht="21.75" x14ac:dyDescent="0.5">
      <c r="A23" s="51"/>
      <c r="B23" s="51"/>
      <c r="C23" s="51"/>
      <c r="D23" s="51"/>
      <c r="E23" s="51"/>
      <c r="F23" s="51"/>
      <c r="G23" s="51"/>
    </row>
    <row r="24" spans="1:7" ht="21.75" x14ac:dyDescent="0.5">
      <c r="A24" s="51"/>
      <c r="B24" s="51"/>
      <c r="C24" s="51"/>
      <c r="D24" s="51"/>
      <c r="E24" s="51"/>
      <c r="F24" s="51"/>
      <c r="G24" s="51"/>
    </row>
    <row r="25" spans="1:7" ht="21.75" x14ac:dyDescent="0.5">
      <c r="A25" s="51"/>
      <c r="B25" s="51"/>
      <c r="C25" s="51"/>
      <c r="D25" s="51"/>
      <c r="E25" s="51"/>
      <c r="F25" s="51"/>
      <c r="G25" s="51"/>
    </row>
    <row r="26" spans="1:7" ht="21.75" x14ac:dyDescent="0.5">
      <c r="A26" s="51"/>
      <c r="B26" s="51"/>
      <c r="C26" s="51"/>
      <c r="D26" s="51"/>
      <c r="E26" s="51"/>
      <c r="F26" s="51"/>
      <c r="G26" s="51"/>
    </row>
    <row r="27" spans="1:7" ht="21.75" x14ac:dyDescent="0.5">
      <c r="A27" s="51"/>
      <c r="B27" s="51"/>
      <c r="C27" s="51"/>
      <c r="D27" s="51"/>
      <c r="E27" s="51"/>
      <c r="F27" s="51"/>
      <c r="G27" s="51"/>
    </row>
    <row r="28" spans="1:7" ht="21.75" x14ac:dyDescent="0.5">
      <c r="A28" s="51"/>
      <c r="B28" s="51"/>
      <c r="C28" s="51"/>
      <c r="D28" s="51"/>
      <c r="E28" s="51"/>
      <c r="F28" s="51"/>
      <c r="G28" s="51"/>
    </row>
    <row r="29" spans="1:7" ht="21.75" x14ac:dyDescent="0.5">
      <c r="A29" s="51"/>
      <c r="B29" s="51"/>
      <c r="C29" s="51"/>
      <c r="D29" s="51"/>
      <c r="E29" s="51"/>
      <c r="F29" s="51"/>
      <c r="G29" s="51"/>
    </row>
    <row r="30" spans="1:7" ht="21.75" x14ac:dyDescent="0.5">
      <c r="A30" s="51"/>
      <c r="B30" s="51"/>
      <c r="C30" s="51"/>
      <c r="D30" s="51"/>
      <c r="E30" s="51"/>
      <c r="F30" s="51"/>
      <c r="G30" s="51"/>
    </row>
    <row r="31" spans="1:7" ht="21.75" x14ac:dyDescent="0.5">
      <c r="A31" s="51"/>
      <c r="B31" s="51"/>
      <c r="C31" s="51"/>
      <c r="D31" s="51"/>
      <c r="E31" s="51"/>
      <c r="F31" s="51"/>
      <c r="G31" s="51"/>
    </row>
    <row r="32" spans="1:7" ht="21.75" x14ac:dyDescent="0.5">
      <c r="A32" s="51"/>
      <c r="B32" s="51"/>
      <c r="C32" s="51"/>
      <c r="D32" s="51"/>
      <c r="E32" s="51"/>
      <c r="F32" s="51"/>
      <c r="G32" s="51"/>
    </row>
    <row r="33" spans="1:7" ht="21.75" x14ac:dyDescent="0.5">
      <c r="A33" s="51"/>
      <c r="B33" s="51"/>
      <c r="C33" s="51"/>
      <c r="D33" s="51"/>
      <c r="E33" s="51"/>
      <c r="F33" s="51"/>
      <c r="G33" s="51"/>
    </row>
  </sheetData>
  <mergeCells count="4">
    <mergeCell ref="B7:C8"/>
    <mergeCell ref="G7:G8"/>
    <mergeCell ref="B13:C13"/>
    <mergeCell ref="C17:F17"/>
  </mergeCells>
  <pageMargins left="0.7" right="0.7" top="0.75" bottom="0.75" header="0.3" footer="0.3"/>
  <pageSetup paperSize="9" scale="61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2"/>
  </sheetPr>
  <dimension ref="A1:BG66"/>
  <sheetViews>
    <sheetView view="pageBreakPreview" topLeftCell="A19" zoomScale="85" zoomScaleNormal="100" zoomScaleSheetLayoutView="85" workbookViewId="0">
      <selection activeCell="B35" sqref="B35:E35"/>
    </sheetView>
  </sheetViews>
  <sheetFormatPr defaultRowHeight="24" customHeight="1" x14ac:dyDescent="0.2"/>
  <cols>
    <col min="1" max="1" width="5.28515625" style="105" customWidth="1"/>
    <col min="2" max="2" width="69" style="105" customWidth="1"/>
    <col min="3" max="3" width="11.7109375" style="173" customWidth="1"/>
    <col min="4" max="4" width="9.7109375" style="108" customWidth="1"/>
    <col min="5" max="5" width="12.7109375" style="174" customWidth="1"/>
    <col min="6" max="6" width="15.140625" style="174" customWidth="1"/>
    <col min="7" max="7" width="13.5703125" style="174" customWidth="1"/>
    <col min="8" max="8" width="14.85546875" style="174" customWidth="1"/>
    <col min="9" max="9" width="15.140625" style="174" customWidth="1"/>
    <col min="10" max="10" width="12.7109375" style="105" customWidth="1"/>
    <col min="11" max="11" width="9.140625" style="105"/>
    <col min="12" max="12" width="14.42578125" style="105" customWidth="1"/>
    <col min="13" max="16" width="15.7109375" style="108" customWidth="1"/>
    <col min="17" max="17" width="14.5703125" style="105" customWidth="1"/>
    <col min="18" max="256" width="9.140625" style="105"/>
    <col min="257" max="257" width="5.28515625" style="105" customWidth="1"/>
    <col min="258" max="258" width="49" style="105" customWidth="1"/>
    <col min="259" max="259" width="10.42578125" style="105" customWidth="1"/>
    <col min="260" max="260" width="9.7109375" style="105" customWidth="1"/>
    <col min="261" max="261" width="12.7109375" style="105" customWidth="1"/>
    <col min="262" max="262" width="15.140625" style="105" customWidth="1"/>
    <col min="263" max="263" width="13.5703125" style="105" customWidth="1"/>
    <col min="264" max="264" width="14.85546875" style="105" customWidth="1"/>
    <col min="265" max="265" width="15.140625" style="105" customWidth="1"/>
    <col min="266" max="266" width="12.7109375" style="105" customWidth="1"/>
    <col min="267" max="267" width="9.140625" style="105"/>
    <col min="268" max="268" width="14.42578125" style="105" customWidth="1"/>
    <col min="269" max="272" width="15.7109375" style="105" customWidth="1"/>
    <col min="273" max="273" width="14.5703125" style="105" customWidth="1"/>
    <col min="274" max="512" width="9.140625" style="105"/>
    <col min="513" max="513" width="5.28515625" style="105" customWidth="1"/>
    <col min="514" max="514" width="49" style="105" customWidth="1"/>
    <col min="515" max="515" width="10.42578125" style="105" customWidth="1"/>
    <col min="516" max="516" width="9.7109375" style="105" customWidth="1"/>
    <col min="517" max="517" width="12.7109375" style="105" customWidth="1"/>
    <col min="518" max="518" width="15.140625" style="105" customWidth="1"/>
    <col min="519" max="519" width="13.5703125" style="105" customWidth="1"/>
    <col min="520" max="520" width="14.85546875" style="105" customWidth="1"/>
    <col min="521" max="521" width="15.140625" style="105" customWidth="1"/>
    <col min="522" max="522" width="12.7109375" style="105" customWidth="1"/>
    <col min="523" max="523" width="9.140625" style="105"/>
    <col min="524" max="524" width="14.42578125" style="105" customWidth="1"/>
    <col min="525" max="528" width="15.7109375" style="105" customWidth="1"/>
    <col min="529" max="529" width="14.5703125" style="105" customWidth="1"/>
    <col min="530" max="768" width="9.140625" style="105"/>
    <col min="769" max="769" width="5.28515625" style="105" customWidth="1"/>
    <col min="770" max="770" width="49" style="105" customWidth="1"/>
    <col min="771" max="771" width="10.42578125" style="105" customWidth="1"/>
    <col min="772" max="772" width="9.7109375" style="105" customWidth="1"/>
    <col min="773" max="773" width="12.7109375" style="105" customWidth="1"/>
    <col min="774" max="774" width="15.140625" style="105" customWidth="1"/>
    <col min="775" max="775" width="13.5703125" style="105" customWidth="1"/>
    <col min="776" max="776" width="14.85546875" style="105" customWidth="1"/>
    <col min="777" max="777" width="15.140625" style="105" customWidth="1"/>
    <col min="778" max="778" width="12.7109375" style="105" customWidth="1"/>
    <col min="779" max="779" width="9.140625" style="105"/>
    <col min="780" max="780" width="14.42578125" style="105" customWidth="1"/>
    <col min="781" max="784" width="15.7109375" style="105" customWidth="1"/>
    <col min="785" max="785" width="14.5703125" style="105" customWidth="1"/>
    <col min="786" max="1024" width="9.140625" style="105"/>
    <col min="1025" max="1025" width="5.28515625" style="105" customWidth="1"/>
    <col min="1026" max="1026" width="49" style="105" customWidth="1"/>
    <col min="1027" max="1027" width="10.42578125" style="105" customWidth="1"/>
    <col min="1028" max="1028" width="9.7109375" style="105" customWidth="1"/>
    <col min="1029" max="1029" width="12.7109375" style="105" customWidth="1"/>
    <col min="1030" max="1030" width="15.140625" style="105" customWidth="1"/>
    <col min="1031" max="1031" width="13.5703125" style="105" customWidth="1"/>
    <col min="1032" max="1032" width="14.85546875" style="105" customWidth="1"/>
    <col min="1033" max="1033" width="15.140625" style="105" customWidth="1"/>
    <col min="1034" max="1034" width="12.7109375" style="105" customWidth="1"/>
    <col min="1035" max="1035" width="9.140625" style="105"/>
    <col min="1036" max="1036" width="14.42578125" style="105" customWidth="1"/>
    <col min="1037" max="1040" width="15.7109375" style="105" customWidth="1"/>
    <col min="1041" max="1041" width="14.5703125" style="105" customWidth="1"/>
    <col min="1042" max="1280" width="9.140625" style="105"/>
    <col min="1281" max="1281" width="5.28515625" style="105" customWidth="1"/>
    <col min="1282" max="1282" width="49" style="105" customWidth="1"/>
    <col min="1283" max="1283" width="10.42578125" style="105" customWidth="1"/>
    <col min="1284" max="1284" width="9.7109375" style="105" customWidth="1"/>
    <col min="1285" max="1285" width="12.7109375" style="105" customWidth="1"/>
    <col min="1286" max="1286" width="15.140625" style="105" customWidth="1"/>
    <col min="1287" max="1287" width="13.5703125" style="105" customWidth="1"/>
    <col min="1288" max="1288" width="14.85546875" style="105" customWidth="1"/>
    <col min="1289" max="1289" width="15.140625" style="105" customWidth="1"/>
    <col min="1290" max="1290" width="12.7109375" style="105" customWidth="1"/>
    <col min="1291" max="1291" width="9.140625" style="105"/>
    <col min="1292" max="1292" width="14.42578125" style="105" customWidth="1"/>
    <col min="1293" max="1296" width="15.7109375" style="105" customWidth="1"/>
    <col min="1297" max="1297" width="14.5703125" style="105" customWidth="1"/>
    <col min="1298" max="1536" width="9.140625" style="105"/>
    <col min="1537" max="1537" width="5.28515625" style="105" customWidth="1"/>
    <col min="1538" max="1538" width="49" style="105" customWidth="1"/>
    <col min="1539" max="1539" width="10.42578125" style="105" customWidth="1"/>
    <col min="1540" max="1540" width="9.7109375" style="105" customWidth="1"/>
    <col min="1541" max="1541" width="12.7109375" style="105" customWidth="1"/>
    <col min="1542" max="1542" width="15.140625" style="105" customWidth="1"/>
    <col min="1543" max="1543" width="13.5703125" style="105" customWidth="1"/>
    <col min="1544" max="1544" width="14.85546875" style="105" customWidth="1"/>
    <col min="1545" max="1545" width="15.140625" style="105" customWidth="1"/>
    <col min="1546" max="1546" width="12.7109375" style="105" customWidth="1"/>
    <col min="1547" max="1547" width="9.140625" style="105"/>
    <col min="1548" max="1548" width="14.42578125" style="105" customWidth="1"/>
    <col min="1549" max="1552" width="15.7109375" style="105" customWidth="1"/>
    <col min="1553" max="1553" width="14.5703125" style="105" customWidth="1"/>
    <col min="1554" max="1792" width="9.140625" style="105"/>
    <col min="1793" max="1793" width="5.28515625" style="105" customWidth="1"/>
    <col min="1794" max="1794" width="49" style="105" customWidth="1"/>
    <col min="1795" max="1795" width="10.42578125" style="105" customWidth="1"/>
    <col min="1796" max="1796" width="9.7109375" style="105" customWidth="1"/>
    <col min="1797" max="1797" width="12.7109375" style="105" customWidth="1"/>
    <col min="1798" max="1798" width="15.140625" style="105" customWidth="1"/>
    <col min="1799" max="1799" width="13.5703125" style="105" customWidth="1"/>
    <col min="1800" max="1800" width="14.85546875" style="105" customWidth="1"/>
    <col min="1801" max="1801" width="15.140625" style="105" customWidth="1"/>
    <col min="1802" max="1802" width="12.7109375" style="105" customWidth="1"/>
    <col min="1803" max="1803" width="9.140625" style="105"/>
    <col min="1804" max="1804" width="14.42578125" style="105" customWidth="1"/>
    <col min="1805" max="1808" width="15.7109375" style="105" customWidth="1"/>
    <col min="1809" max="1809" width="14.5703125" style="105" customWidth="1"/>
    <col min="1810" max="2048" width="9.140625" style="105"/>
    <col min="2049" max="2049" width="5.28515625" style="105" customWidth="1"/>
    <col min="2050" max="2050" width="49" style="105" customWidth="1"/>
    <col min="2051" max="2051" width="10.42578125" style="105" customWidth="1"/>
    <col min="2052" max="2052" width="9.7109375" style="105" customWidth="1"/>
    <col min="2053" max="2053" width="12.7109375" style="105" customWidth="1"/>
    <col min="2054" max="2054" width="15.140625" style="105" customWidth="1"/>
    <col min="2055" max="2055" width="13.5703125" style="105" customWidth="1"/>
    <col min="2056" max="2056" width="14.85546875" style="105" customWidth="1"/>
    <col min="2057" max="2057" width="15.140625" style="105" customWidth="1"/>
    <col min="2058" max="2058" width="12.7109375" style="105" customWidth="1"/>
    <col min="2059" max="2059" width="9.140625" style="105"/>
    <col min="2060" max="2060" width="14.42578125" style="105" customWidth="1"/>
    <col min="2061" max="2064" width="15.7109375" style="105" customWidth="1"/>
    <col min="2065" max="2065" width="14.5703125" style="105" customWidth="1"/>
    <col min="2066" max="2304" width="9.140625" style="105"/>
    <col min="2305" max="2305" width="5.28515625" style="105" customWidth="1"/>
    <col min="2306" max="2306" width="49" style="105" customWidth="1"/>
    <col min="2307" max="2307" width="10.42578125" style="105" customWidth="1"/>
    <col min="2308" max="2308" width="9.7109375" style="105" customWidth="1"/>
    <col min="2309" max="2309" width="12.7109375" style="105" customWidth="1"/>
    <col min="2310" max="2310" width="15.140625" style="105" customWidth="1"/>
    <col min="2311" max="2311" width="13.5703125" style="105" customWidth="1"/>
    <col min="2312" max="2312" width="14.85546875" style="105" customWidth="1"/>
    <col min="2313" max="2313" width="15.140625" style="105" customWidth="1"/>
    <col min="2314" max="2314" width="12.7109375" style="105" customWidth="1"/>
    <col min="2315" max="2315" width="9.140625" style="105"/>
    <col min="2316" max="2316" width="14.42578125" style="105" customWidth="1"/>
    <col min="2317" max="2320" width="15.7109375" style="105" customWidth="1"/>
    <col min="2321" max="2321" width="14.5703125" style="105" customWidth="1"/>
    <col min="2322" max="2560" width="9.140625" style="105"/>
    <col min="2561" max="2561" width="5.28515625" style="105" customWidth="1"/>
    <col min="2562" max="2562" width="49" style="105" customWidth="1"/>
    <col min="2563" max="2563" width="10.42578125" style="105" customWidth="1"/>
    <col min="2564" max="2564" width="9.7109375" style="105" customWidth="1"/>
    <col min="2565" max="2565" width="12.7109375" style="105" customWidth="1"/>
    <col min="2566" max="2566" width="15.140625" style="105" customWidth="1"/>
    <col min="2567" max="2567" width="13.5703125" style="105" customWidth="1"/>
    <col min="2568" max="2568" width="14.85546875" style="105" customWidth="1"/>
    <col min="2569" max="2569" width="15.140625" style="105" customWidth="1"/>
    <col min="2570" max="2570" width="12.7109375" style="105" customWidth="1"/>
    <col min="2571" max="2571" width="9.140625" style="105"/>
    <col min="2572" max="2572" width="14.42578125" style="105" customWidth="1"/>
    <col min="2573" max="2576" width="15.7109375" style="105" customWidth="1"/>
    <col min="2577" max="2577" width="14.5703125" style="105" customWidth="1"/>
    <col min="2578" max="2816" width="9.140625" style="105"/>
    <col min="2817" max="2817" width="5.28515625" style="105" customWidth="1"/>
    <col min="2818" max="2818" width="49" style="105" customWidth="1"/>
    <col min="2819" max="2819" width="10.42578125" style="105" customWidth="1"/>
    <col min="2820" max="2820" width="9.7109375" style="105" customWidth="1"/>
    <col min="2821" max="2821" width="12.7109375" style="105" customWidth="1"/>
    <col min="2822" max="2822" width="15.140625" style="105" customWidth="1"/>
    <col min="2823" max="2823" width="13.5703125" style="105" customWidth="1"/>
    <col min="2824" max="2824" width="14.85546875" style="105" customWidth="1"/>
    <col min="2825" max="2825" width="15.140625" style="105" customWidth="1"/>
    <col min="2826" max="2826" width="12.7109375" style="105" customWidth="1"/>
    <col min="2827" max="2827" width="9.140625" style="105"/>
    <col min="2828" max="2828" width="14.42578125" style="105" customWidth="1"/>
    <col min="2829" max="2832" width="15.7109375" style="105" customWidth="1"/>
    <col min="2833" max="2833" width="14.5703125" style="105" customWidth="1"/>
    <col min="2834" max="3072" width="9.140625" style="105"/>
    <col min="3073" max="3073" width="5.28515625" style="105" customWidth="1"/>
    <col min="3074" max="3074" width="49" style="105" customWidth="1"/>
    <col min="3075" max="3075" width="10.42578125" style="105" customWidth="1"/>
    <col min="3076" max="3076" width="9.7109375" style="105" customWidth="1"/>
    <col min="3077" max="3077" width="12.7109375" style="105" customWidth="1"/>
    <col min="3078" max="3078" width="15.140625" style="105" customWidth="1"/>
    <col min="3079" max="3079" width="13.5703125" style="105" customWidth="1"/>
    <col min="3080" max="3080" width="14.85546875" style="105" customWidth="1"/>
    <col min="3081" max="3081" width="15.140625" style="105" customWidth="1"/>
    <col min="3082" max="3082" width="12.7109375" style="105" customWidth="1"/>
    <col min="3083" max="3083" width="9.140625" style="105"/>
    <col min="3084" max="3084" width="14.42578125" style="105" customWidth="1"/>
    <col min="3085" max="3088" width="15.7109375" style="105" customWidth="1"/>
    <col min="3089" max="3089" width="14.5703125" style="105" customWidth="1"/>
    <col min="3090" max="3328" width="9.140625" style="105"/>
    <col min="3329" max="3329" width="5.28515625" style="105" customWidth="1"/>
    <col min="3330" max="3330" width="49" style="105" customWidth="1"/>
    <col min="3331" max="3331" width="10.42578125" style="105" customWidth="1"/>
    <col min="3332" max="3332" width="9.7109375" style="105" customWidth="1"/>
    <col min="3333" max="3333" width="12.7109375" style="105" customWidth="1"/>
    <col min="3334" max="3334" width="15.140625" style="105" customWidth="1"/>
    <col min="3335" max="3335" width="13.5703125" style="105" customWidth="1"/>
    <col min="3336" max="3336" width="14.85546875" style="105" customWidth="1"/>
    <col min="3337" max="3337" width="15.140625" style="105" customWidth="1"/>
    <col min="3338" max="3338" width="12.7109375" style="105" customWidth="1"/>
    <col min="3339" max="3339" width="9.140625" style="105"/>
    <col min="3340" max="3340" width="14.42578125" style="105" customWidth="1"/>
    <col min="3341" max="3344" width="15.7109375" style="105" customWidth="1"/>
    <col min="3345" max="3345" width="14.5703125" style="105" customWidth="1"/>
    <col min="3346" max="3584" width="9.140625" style="105"/>
    <col min="3585" max="3585" width="5.28515625" style="105" customWidth="1"/>
    <col min="3586" max="3586" width="49" style="105" customWidth="1"/>
    <col min="3587" max="3587" width="10.42578125" style="105" customWidth="1"/>
    <col min="3588" max="3588" width="9.7109375" style="105" customWidth="1"/>
    <col min="3589" max="3589" width="12.7109375" style="105" customWidth="1"/>
    <col min="3590" max="3590" width="15.140625" style="105" customWidth="1"/>
    <col min="3591" max="3591" width="13.5703125" style="105" customWidth="1"/>
    <col min="3592" max="3592" width="14.85546875" style="105" customWidth="1"/>
    <col min="3593" max="3593" width="15.140625" style="105" customWidth="1"/>
    <col min="3594" max="3594" width="12.7109375" style="105" customWidth="1"/>
    <col min="3595" max="3595" width="9.140625" style="105"/>
    <col min="3596" max="3596" width="14.42578125" style="105" customWidth="1"/>
    <col min="3597" max="3600" width="15.7109375" style="105" customWidth="1"/>
    <col min="3601" max="3601" width="14.5703125" style="105" customWidth="1"/>
    <col min="3602" max="3840" width="9.140625" style="105"/>
    <col min="3841" max="3841" width="5.28515625" style="105" customWidth="1"/>
    <col min="3842" max="3842" width="49" style="105" customWidth="1"/>
    <col min="3843" max="3843" width="10.42578125" style="105" customWidth="1"/>
    <col min="3844" max="3844" width="9.7109375" style="105" customWidth="1"/>
    <col min="3845" max="3845" width="12.7109375" style="105" customWidth="1"/>
    <col min="3846" max="3846" width="15.140625" style="105" customWidth="1"/>
    <col min="3847" max="3847" width="13.5703125" style="105" customWidth="1"/>
    <col min="3848" max="3848" width="14.85546875" style="105" customWidth="1"/>
    <col min="3849" max="3849" width="15.140625" style="105" customWidth="1"/>
    <col min="3850" max="3850" width="12.7109375" style="105" customWidth="1"/>
    <col min="3851" max="3851" width="9.140625" style="105"/>
    <col min="3852" max="3852" width="14.42578125" style="105" customWidth="1"/>
    <col min="3853" max="3856" width="15.7109375" style="105" customWidth="1"/>
    <col min="3857" max="3857" width="14.5703125" style="105" customWidth="1"/>
    <col min="3858" max="4096" width="9.140625" style="105"/>
    <col min="4097" max="4097" width="5.28515625" style="105" customWidth="1"/>
    <col min="4098" max="4098" width="49" style="105" customWidth="1"/>
    <col min="4099" max="4099" width="10.42578125" style="105" customWidth="1"/>
    <col min="4100" max="4100" width="9.7109375" style="105" customWidth="1"/>
    <col min="4101" max="4101" width="12.7109375" style="105" customWidth="1"/>
    <col min="4102" max="4102" width="15.140625" style="105" customWidth="1"/>
    <col min="4103" max="4103" width="13.5703125" style="105" customWidth="1"/>
    <col min="4104" max="4104" width="14.85546875" style="105" customWidth="1"/>
    <col min="4105" max="4105" width="15.140625" style="105" customWidth="1"/>
    <col min="4106" max="4106" width="12.7109375" style="105" customWidth="1"/>
    <col min="4107" max="4107" width="9.140625" style="105"/>
    <col min="4108" max="4108" width="14.42578125" style="105" customWidth="1"/>
    <col min="4109" max="4112" width="15.7109375" style="105" customWidth="1"/>
    <col min="4113" max="4113" width="14.5703125" style="105" customWidth="1"/>
    <col min="4114" max="4352" width="9.140625" style="105"/>
    <col min="4353" max="4353" width="5.28515625" style="105" customWidth="1"/>
    <col min="4354" max="4354" width="49" style="105" customWidth="1"/>
    <col min="4355" max="4355" width="10.42578125" style="105" customWidth="1"/>
    <col min="4356" max="4356" width="9.7109375" style="105" customWidth="1"/>
    <col min="4357" max="4357" width="12.7109375" style="105" customWidth="1"/>
    <col min="4358" max="4358" width="15.140625" style="105" customWidth="1"/>
    <col min="4359" max="4359" width="13.5703125" style="105" customWidth="1"/>
    <col min="4360" max="4360" width="14.85546875" style="105" customWidth="1"/>
    <col min="4361" max="4361" width="15.140625" style="105" customWidth="1"/>
    <col min="4362" max="4362" width="12.7109375" style="105" customWidth="1"/>
    <col min="4363" max="4363" width="9.140625" style="105"/>
    <col min="4364" max="4364" width="14.42578125" style="105" customWidth="1"/>
    <col min="4365" max="4368" width="15.7109375" style="105" customWidth="1"/>
    <col min="4369" max="4369" width="14.5703125" style="105" customWidth="1"/>
    <col min="4370" max="4608" width="9.140625" style="105"/>
    <col min="4609" max="4609" width="5.28515625" style="105" customWidth="1"/>
    <col min="4610" max="4610" width="49" style="105" customWidth="1"/>
    <col min="4611" max="4611" width="10.42578125" style="105" customWidth="1"/>
    <col min="4612" max="4612" width="9.7109375" style="105" customWidth="1"/>
    <col min="4613" max="4613" width="12.7109375" style="105" customWidth="1"/>
    <col min="4614" max="4614" width="15.140625" style="105" customWidth="1"/>
    <col min="4615" max="4615" width="13.5703125" style="105" customWidth="1"/>
    <col min="4616" max="4616" width="14.85546875" style="105" customWidth="1"/>
    <col min="4617" max="4617" width="15.140625" style="105" customWidth="1"/>
    <col min="4618" max="4618" width="12.7109375" style="105" customWidth="1"/>
    <col min="4619" max="4619" width="9.140625" style="105"/>
    <col min="4620" max="4620" width="14.42578125" style="105" customWidth="1"/>
    <col min="4621" max="4624" width="15.7109375" style="105" customWidth="1"/>
    <col min="4625" max="4625" width="14.5703125" style="105" customWidth="1"/>
    <col min="4626" max="4864" width="9.140625" style="105"/>
    <col min="4865" max="4865" width="5.28515625" style="105" customWidth="1"/>
    <col min="4866" max="4866" width="49" style="105" customWidth="1"/>
    <col min="4867" max="4867" width="10.42578125" style="105" customWidth="1"/>
    <col min="4868" max="4868" width="9.7109375" style="105" customWidth="1"/>
    <col min="4869" max="4869" width="12.7109375" style="105" customWidth="1"/>
    <col min="4870" max="4870" width="15.140625" style="105" customWidth="1"/>
    <col min="4871" max="4871" width="13.5703125" style="105" customWidth="1"/>
    <col min="4872" max="4872" width="14.85546875" style="105" customWidth="1"/>
    <col min="4873" max="4873" width="15.140625" style="105" customWidth="1"/>
    <col min="4874" max="4874" width="12.7109375" style="105" customWidth="1"/>
    <col min="4875" max="4875" width="9.140625" style="105"/>
    <col min="4876" max="4876" width="14.42578125" style="105" customWidth="1"/>
    <col min="4877" max="4880" width="15.7109375" style="105" customWidth="1"/>
    <col min="4881" max="4881" width="14.5703125" style="105" customWidth="1"/>
    <col min="4882" max="5120" width="9.140625" style="105"/>
    <col min="5121" max="5121" width="5.28515625" style="105" customWidth="1"/>
    <col min="5122" max="5122" width="49" style="105" customWidth="1"/>
    <col min="5123" max="5123" width="10.42578125" style="105" customWidth="1"/>
    <col min="5124" max="5124" width="9.7109375" style="105" customWidth="1"/>
    <col min="5125" max="5125" width="12.7109375" style="105" customWidth="1"/>
    <col min="5126" max="5126" width="15.140625" style="105" customWidth="1"/>
    <col min="5127" max="5127" width="13.5703125" style="105" customWidth="1"/>
    <col min="5128" max="5128" width="14.85546875" style="105" customWidth="1"/>
    <col min="5129" max="5129" width="15.140625" style="105" customWidth="1"/>
    <col min="5130" max="5130" width="12.7109375" style="105" customWidth="1"/>
    <col min="5131" max="5131" width="9.140625" style="105"/>
    <col min="5132" max="5132" width="14.42578125" style="105" customWidth="1"/>
    <col min="5133" max="5136" width="15.7109375" style="105" customWidth="1"/>
    <col min="5137" max="5137" width="14.5703125" style="105" customWidth="1"/>
    <col min="5138" max="5376" width="9.140625" style="105"/>
    <col min="5377" max="5377" width="5.28515625" style="105" customWidth="1"/>
    <col min="5378" max="5378" width="49" style="105" customWidth="1"/>
    <col min="5379" max="5379" width="10.42578125" style="105" customWidth="1"/>
    <col min="5380" max="5380" width="9.7109375" style="105" customWidth="1"/>
    <col min="5381" max="5381" width="12.7109375" style="105" customWidth="1"/>
    <col min="5382" max="5382" width="15.140625" style="105" customWidth="1"/>
    <col min="5383" max="5383" width="13.5703125" style="105" customWidth="1"/>
    <col min="5384" max="5384" width="14.85546875" style="105" customWidth="1"/>
    <col min="5385" max="5385" width="15.140625" style="105" customWidth="1"/>
    <col min="5386" max="5386" width="12.7109375" style="105" customWidth="1"/>
    <col min="5387" max="5387" width="9.140625" style="105"/>
    <col min="5388" max="5388" width="14.42578125" style="105" customWidth="1"/>
    <col min="5389" max="5392" width="15.7109375" style="105" customWidth="1"/>
    <col min="5393" max="5393" width="14.5703125" style="105" customWidth="1"/>
    <col min="5394" max="5632" width="9.140625" style="105"/>
    <col min="5633" max="5633" width="5.28515625" style="105" customWidth="1"/>
    <col min="5634" max="5634" width="49" style="105" customWidth="1"/>
    <col min="5635" max="5635" width="10.42578125" style="105" customWidth="1"/>
    <col min="5636" max="5636" width="9.7109375" style="105" customWidth="1"/>
    <col min="5637" max="5637" width="12.7109375" style="105" customWidth="1"/>
    <col min="5638" max="5638" width="15.140625" style="105" customWidth="1"/>
    <col min="5639" max="5639" width="13.5703125" style="105" customWidth="1"/>
    <col min="5640" max="5640" width="14.85546875" style="105" customWidth="1"/>
    <col min="5641" max="5641" width="15.140625" style="105" customWidth="1"/>
    <col min="5642" max="5642" width="12.7109375" style="105" customWidth="1"/>
    <col min="5643" max="5643" width="9.140625" style="105"/>
    <col min="5644" max="5644" width="14.42578125" style="105" customWidth="1"/>
    <col min="5645" max="5648" width="15.7109375" style="105" customWidth="1"/>
    <col min="5649" max="5649" width="14.5703125" style="105" customWidth="1"/>
    <col min="5650" max="5888" width="9.140625" style="105"/>
    <col min="5889" max="5889" width="5.28515625" style="105" customWidth="1"/>
    <col min="5890" max="5890" width="49" style="105" customWidth="1"/>
    <col min="5891" max="5891" width="10.42578125" style="105" customWidth="1"/>
    <col min="5892" max="5892" width="9.7109375" style="105" customWidth="1"/>
    <col min="5893" max="5893" width="12.7109375" style="105" customWidth="1"/>
    <col min="5894" max="5894" width="15.140625" style="105" customWidth="1"/>
    <col min="5895" max="5895" width="13.5703125" style="105" customWidth="1"/>
    <col min="5896" max="5896" width="14.85546875" style="105" customWidth="1"/>
    <col min="5897" max="5897" width="15.140625" style="105" customWidth="1"/>
    <col min="5898" max="5898" width="12.7109375" style="105" customWidth="1"/>
    <col min="5899" max="5899" width="9.140625" style="105"/>
    <col min="5900" max="5900" width="14.42578125" style="105" customWidth="1"/>
    <col min="5901" max="5904" width="15.7109375" style="105" customWidth="1"/>
    <col min="5905" max="5905" width="14.5703125" style="105" customWidth="1"/>
    <col min="5906" max="6144" width="9.140625" style="105"/>
    <col min="6145" max="6145" width="5.28515625" style="105" customWidth="1"/>
    <col min="6146" max="6146" width="49" style="105" customWidth="1"/>
    <col min="6147" max="6147" width="10.42578125" style="105" customWidth="1"/>
    <col min="6148" max="6148" width="9.7109375" style="105" customWidth="1"/>
    <col min="6149" max="6149" width="12.7109375" style="105" customWidth="1"/>
    <col min="6150" max="6150" width="15.140625" style="105" customWidth="1"/>
    <col min="6151" max="6151" width="13.5703125" style="105" customWidth="1"/>
    <col min="6152" max="6152" width="14.85546875" style="105" customWidth="1"/>
    <col min="6153" max="6153" width="15.140625" style="105" customWidth="1"/>
    <col min="6154" max="6154" width="12.7109375" style="105" customWidth="1"/>
    <col min="6155" max="6155" width="9.140625" style="105"/>
    <col min="6156" max="6156" width="14.42578125" style="105" customWidth="1"/>
    <col min="6157" max="6160" width="15.7109375" style="105" customWidth="1"/>
    <col min="6161" max="6161" width="14.5703125" style="105" customWidth="1"/>
    <col min="6162" max="6400" width="9.140625" style="105"/>
    <col min="6401" max="6401" width="5.28515625" style="105" customWidth="1"/>
    <col min="6402" max="6402" width="49" style="105" customWidth="1"/>
    <col min="6403" max="6403" width="10.42578125" style="105" customWidth="1"/>
    <col min="6404" max="6404" width="9.7109375" style="105" customWidth="1"/>
    <col min="6405" max="6405" width="12.7109375" style="105" customWidth="1"/>
    <col min="6406" max="6406" width="15.140625" style="105" customWidth="1"/>
    <col min="6407" max="6407" width="13.5703125" style="105" customWidth="1"/>
    <col min="6408" max="6408" width="14.85546875" style="105" customWidth="1"/>
    <col min="6409" max="6409" width="15.140625" style="105" customWidth="1"/>
    <col min="6410" max="6410" width="12.7109375" style="105" customWidth="1"/>
    <col min="6411" max="6411" width="9.140625" style="105"/>
    <col min="6412" max="6412" width="14.42578125" style="105" customWidth="1"/>
    <col min="6413" max="6416" width="15.7109375" style="105" customWidth="1"/>
    <col min="6417" max="6417" width="14.5703125" style="105" customWidth="1"/>
    <col min="6418" max="6656" width="9.140625" style="105"/>
    <col min="6657" max="6657" width="5.28515625" style="105" customWidth="1"/>
    <col min="6658" max="6658" width="49" style="105" customWidth="1"/>
    <col min="6659" max="6659" width="10.42578125" style="105" customWidth="1"/>
    <col min="6660" max="6660" width="9.7109375" style="105" customWidth="1"/>
    <col min="6661" max="6661" width="12.7109375" style="105" customWidth="1"/>
    <col min="6662" max="6662" width="15.140625" style="105" customWidth="1"/>
    <col min="6663" max="6663" width="13.5703125" style="105" customWidth="1"/>
    <col min="6664" max="6664" width="14.85546875" style="105" customWidth="1"/>
    <col min="6665" max="6665" width="15.140625" style="105" customWidth="1"/>
    <col min="6666" max="6666" width="12.7109375" style="105" customWidth="1"/>
    <col min="6667" max="6667" width="9.140625" style="105"/>
    <col min="6668" max="6668" width="14.42578125" style="105" customWidth="1"/>
    <col min="6669" max="6672" width="15.7109375" style="105" customWidth="1"/>
    <col min="6673" max="6673" width="14.5703125" style="105" customWidth="1"/>
    <col min="6674" max="6912" width="9.140625" style="105"/>
    <col min="6913" max="6913" width="5.28515625" style="105" customWidth="1"/>
    <col min="6914" max="6914" width="49" style="105" customWidth="1"/>
    <col min="6915" max="6915" width="10.42578125" style="105" customWidth="1"/>
    <col min="6916" max="6916" width="9.7109375" style="105" customWidth="1"/>
    <col min="6917" max="6917" width="12.7109375" style="105" customWidth="1"/>
    <col min="6918" max="6918" width="15.140625" style="105" customWidth="1"/>
    <col min="6919" max="6919" width="13.5703125" style="105" customWidth="1"/>
    <col min="6920" max="6920" width="14.85546875" style="105" customWidth="1"/>
    <col min="6921" max="6921" width="15.140625" style="105" customWidth="1"/>
    <col min="6922" max="6922" width="12.7109375" style="105" customWidth="1"/>
    <col min="6923" max="6923" width="9.140625" style="105"/>
    <col min="6924" max="6924" width="14.42578125" style="105" customWidth="1"/>
    <col min="6925" max="6928" width="15.7109375" style="105" customWidth="1"/>
    <col min="6929" max="6929" width="14.5703125" style="105" customWidth="1"/>
    <col min="6930" max="7168" width="9.140625" style="105"/>
    <col min="7169" max="7169" width="5.28515625" style="105" customWidth="1"/>
    <col min="7170" max="7170" width="49" style="105" customWidth="1"/>
    <col min="7171" max="7171" width="10.42578125" style="105" customWidth="1"/>
    <col min="7172" max="7172" width="9.7109375" style="105" customWidth="1"/>
    <col min="7173" max="7173" width="12.7109375" style="105" customWidth="1"/>
    <col min="7174" max="7174" width="15.140625" style="105" customWidth="1"/>
    <col min="7175" max="7175" width="13.5703125" style="105" customWidth="1"/>
    <col min="7176" max="7176" width="14.85546875" style="105" customWidth="1"/>
    <col min="7177" max="7177" width="15.140625" style="105" customWidth="1"/>
    <col min="7178" max="7178" width="12.7109375" style="105" customWidth="1"/>
    <col min="7179" max="7179" width="9.140625" style="105"/>
    <col min="7180" max="7180" width="14.42578125" style="105" customWidth="1"/>
    <col min="7181" max="7184" width="15.7109375" style="105" customWidth="1"/>
    <col min="7185" max="7185" width="14.5703125" style="105" customWidth="1"/>
    <col min="7186" max="7424" width="9.140625" style="105"/>
    <col min="7425" max="7425" width="5.28515625" style="105" customWidth="1"/>
    <col min="7426" max="7426" width="49" style="105" customWidth="1"/>
    <col min="7427" max="7427" width="10.42578125" style="105" customWidth="1"/>
    <col min="7428" max="7428" width="9.7109375" style="105" customWidth="1"/>
    <col min="7429" max="7429" width="12.7109375" style="105" customWidth="1"/>
    <col min="7430" max="7430" width="15.140625" style="105" customWidth="1"/>
    <col min="7431" max="7431" width="13.5703125" style="105" customWidth="1"/>
    <col min="7432" max="7432" width="14.85546875" style="105" customWidth="1"/>
    <col min="7433" max="7433" width="15.140625" style="105" customWidth="1"/>
    <col min="7434" max="7434" width="12.7109375" style="105" customWidth="1"/>
    <col min="7435" max="7435" width="9.140625" style="105"/>
    <col min="7436" max="7436" width="14.42578125" style="105" customWidth="1"/>
    <col min="7437" max="7440" width="15.7109375" style="105" customWidth="1"/>
    <col min="7441" max="7441" width="14.5703125" style="105" customWidth="1"/>
    <col min="7442" max="7680" width="9.140625" style="105"/>
    <col min="7681" max="7681" width="5.28515625" style="105" customWidth="1"/>
    <col min="7682" max="7682" width="49" style="105" customWidth="1"/>
    <col min="7683" max="7683" width="10.42578125" style="105" customWidth="1"/>
    <col min="7684" max="7684" width="9.7109375" style="105" customWidth="1"/>
    <col min="7685" max="7685" width="12.7109375" style="105" customWidth="1"/>
    <col min="7686" max="7686" width="15.140625" style="105" customWidth="1"/>
    <col min="7687" max="7687" width="13.5703125" style="105" customWidth="1"/>
    <col min="7688" max="7688" width="14.85546875" style="105" customWidth="1"/>
    <col min="7689" max="7689" width="15.140625" style="105" customWidth="1"/>
    <col min="7690" max="7690" width="12.7109375" style="105" customWidth="1"/>
    <col min="7691" max="7691" width="9.140625" style="105"/>
    <col min="7692" max="7692" width="14.42578125" style="105" customWidth="1"/>
    <col min="7693" max="7696" width="15.7109375" style="105" customWidth="1"/>
    <col min="7697" max="7697" width="14.5703125" style="105" customWidth="1"/>
    <col min="7698" max="7936" width="9.140625" style="105"/>
    <col min="7937" max="7937" width="5.28515625" style="105" customWidth="1"/>
    <col min="7938" max="7938" width="49" style="105" customWidth="1"/>
    <col min="7939" max="7939" width="10.42578125" style="105" customWidth="1"/>
    <col min="7940" max="7940" width="9.7109375" style="105" customWidth="1"/>
    <col min="7941" max="7941" width="12.7109375" style="105" customWidth="1"/>
    <col min="7942" max="7942" width="15.140625" style="105" customWidth="1"/>
    <col min="7943" max="7943" width="13.5703125" style="105" customWidth="1"/>
    <col min="7944" max="7944" width="14.85546875" style="105" customWidth="1"/>
    <col min="7945" max="7945" width="15.140625" style="105" customWidth="1"/>
    <col min="7946" max="7946" width="12.7109375" style="105" customWidth="1"/>
    <col min="7947" max="7947" width="9.140625" style="105"/>
    <col min="7948" max="7948" width="14.42578125" style="105" customWidth="1"/>
    <col min="7949" max="7952" width="15.7109375" style="105" customWidth="1"/>
    <col min="7953" max="7953" width="14.5703125" style="105" customWidth="1"/>
    <col min="7954" max="8192" width="9.140625" style="105"/>
    <col min="8193" max="8193" width="5.28515625" style="105" customWidth="1"/>
    <col min="8194" max="8194" width="49" style="105" customWidth="1"/>
    <col min="8195" max="8195" width="10.42578125" style="105" customWidth="1"/>
    <col min="8196" max="8196" width="9.7109375" style="105" customWidth="1"/>
    <col min="8197" max="8197" width="12.7109375" style="105" customWidth="1"/>
    <col min="8198" max="8198" width="15.140625" style="105" customWidth="1"/>
    <col min="8199" max="8199" width="13.5703125" style="105" customWidth="1"/>
    <col min="8200" max="8200" width="14.85546875" style="105" customWidth="1"/>
    <col min="8201" max="8201" width="15.140625" style="105" customWidth="1"/>
    <col min="8202" max="8202" width="12.7109375" style="105" customWidth="1"/>
    <col min="8203" max="8203" width="9.140625" style="105"/>
    <col min="8204" max="8204" width="14.42578125" style="105" customWidth="1"/>
    <col min="8205" max="8208" width="15.7109375" style="105" customWidth="1"/>
    <col min="8209" max="8209" width="14.5703125" style="105" customWidth="1"/>
    <col min="8210" max="8448" width="9.140625" style="105"/>
    <col min="8449" max="8449" width="5.28515625" style="105" customWidth="1"/>
    <col min="8450" max="8450" width="49" style="105" customWidth="1"/>
    <col min="8451" max="8451" width="10.42578125" style="105" customWidth="1"/>
    <col min="8452" max="8452" width="9.7109375" style="105" customWidth="1"/>
    <col min="8453" max="8453" width="12.7109375" style="105" customWidth="1"/>
    <col min="8454" max="8454" width="15.140625" style="105" customWidth="1"/>
    <col min="8455" max="8455" width="13.5703125" style="105" customWidth="1"/>
    <col min="8456" max="8456" width="14.85546875" style="105" customWidth="1"/>
    <col min="8457" max="8457" width="15.140625" style="105" customWidth="1"/>
    <col min="8458" max="8458" width="12.7109375" style="105" customWidth="1"/>
    <col min="8459" max="8459" width="9.140625" style="105"/>
    <col min="8460" max="8460" width="14.42578125" style="105" customWidth="1"/>
    <col min="8461" max="8464" width="15.7109375" style="105" customWidth="1"/>
    <col min="8465" max="8465" width="14.5703125" style="105" customWidth="1"/>
    <col min="8466" max="8704" width="9.140625" style="105"/>
    <col min="8705" max="8705" width="5.28515625" style="105" customWidth="1"/>
    <col min="8706" max="8706" width="49" style="105" customWidth="1"/>
    <col min="8707" max="8707" width="10.42578125" style="105" customWidth="1"/>
    <col min="8708" max="8708" width="9.7109375" style="105" customWidth="1"/>
    <col min="8709" max="8709" width="12.7109375" style="105" customWidth="1"/>
    <col min="8710" max="8710" width="15.140625" style="105" customWidth="1"/>
    <col min="8711" max="8711" width="13.5703125" style="105" customWidth="1"/>
    <col min="8712" max="8712" width="14.85546875" style="105" customWidth="1"/>
    <col min="8713" max="8713" width="15.140625" style="105" customWidth="1"/>
    <col min="8714" max="8714" width="12.7109375" style="105" customWidth="1"/>
    <col min="8715" max="8715" width="9.140625" style="105"/>
    <col min="8716" max="8716" width="14.42578125" style="105" customWidth="1"/>
    <col min="8717" max="8720" width="15.7109375" style="105" customWidth="1"/>
    <col min="8721" max="8721" width="14.5703125" style="105" customWidth="1"/>
    <col min="8722" max="8960" width="9.140625" style="105"/>
    <col min="8961" max="8961" width="5.28515625" style="105" customWidth="1"/>
    <col min="8962" max="8962" width="49" style="105" customWidth="1"/>
    <col min="8963" max="8963" width="10.42578125" style="105" customWidth="1"/>
    <col min="8964" max="8964" width="9.7109375" style="105" customWidth="1"/>
    <col min="8965" max="8965" width="12.7109375" style="105" customWidth="1"/>
    <col min="8966" max="8966" width="15.140625" style="105" customWidth="1"/>
    <col min="8967" max="8967" width="13.5703125" style="105" customWidth="1"/>
    <col min="8968" max="8968" width="14.85546875" style="105" customWidth="1"/>
    <col min="8969" max="8969" width="15.140625" style="105" customWidth="1"/>
    <col min="8970" max="8970" width="12.7109375" style="105" customWidth="1"/>
    <col min="8971" max="8971" width="9.140625" style="105"/>
    <col min="8972" max="8972" width="14.42578125" style="105" customWidth="1"/>
    <col min="8973" max="8976" width="15.7109375" style="105" customWidth="1"/>
    <col min="8977" max="8977" width="14.5703125" style="105" customWidth="1"/>
    <col min="8978" max="9216" width="9.140625" style="105"/>
    <col min="9217" max="9217" width="5.28515625" style="105" customWidth="1"/>
    <col min="9218" max="9218" width="49" style="105" customWidth="1"/>
    <col min="9219" max="9219" width="10.42578125" style="105" customWidth="1"/>
    <col min="9220" max="9220" width="9.7109375" style="105" customWidth="1"/>
    <col min="9221" max="9221" width="12.7109375" style="105" customWidth="1"/>
    <col min="9222" max="9222" width="15.140625" style="105" customWidth="1"/>
    <col min="9223" max="9223" width="13.5703125" style="105" customWidth="1"/>
    <col min="9224" max="9224" width="14.85546875" style="105" customWidth="1"/>
    <col min="9225" max="9225" width="15.140625" style="105" customWidth="1"/>
    <col min="9226" max="9226" width="12.7109375" style="105" customWidth="1"/>
    <col min="9227" max="9227" width="9.140625" style="105"/>
    <col min="9228" max="9228" width="14.42578125" style="105" customWidth="1"/>
    <col min="9229" max="9232" width="15.7109375" style="105" customWidth="1"/>
    <col min="9233" max="9233" width="14.5703125" style="105" customWidth="1"/>
    <col min="9234" max="9472" width="9.140625" style="105"/>
    <col min="9473" max="9473" width="5.28515625" style="105" customWidth="1"/>
    <col min="9474" max="9474" width="49" style="105" customWidth="1"/>
    <col min="9475" max="9475" width="10.42578125" style="105" customWidth="1"/>
    <col min="9476" max="9476" width="9.7109375" style="105" customWidth="1"/>
    <col min="9477" max="9477" width="12.7109375" style="105" customWidth="1"/>
    <col min="9478" max="9478" width="15.140625" style="105" customWidth="1"/>
    <col min="9479" max="9479" width="13.5703125" style="105" customWidth="1"/>
    <col min="9480" max="9480" width="14.85546875" style="105" customWidth="1"/>
    <col min="9481" max="9481" width="15.140625" style="105" customWidth="1"/>
    <col min="9482" max="9482" width="12.7109375" style="105" customWidth="1"/>
    <col min="9483" max="9483" width="9.140625" style="105"/>
    <col min="9484" max="9484" width="14.42578125" style="105" customWidth="1"/>
    <col min="9485" max="9488" width="15.7109375" style="105" customWidth="1"/>
    <col min="9489" max="9489" width="14.5703125" style="105" customWidth="1"/>
    <col min="9490" max="9728" width="9.140625" style="105"/>
    <col min="9729" max="9729" width="5.28515625" style="105" customWidth="1"/>
    <col min="9730" max="9730" width="49" style="105" customWidth="1"/>
    <col min="9731" max="9731" width="10.42578125" style="105" customWidth="1"/>
    <col min="9732" max="9732" width="9.7109375" style="105" customWidth="1"/>
    <col min="9733" max="9733" width="12.7109375" style="105" customWidth="1"/>
    <col min="9734" max="9734" width="15.140625" style="105" customWidth="1"/>
    <col min="9735" max="9735" width="13.5703125" style="105" customWidth="1"/>
    <col min="9736" max="9736" width="14.85546875" style="105" customWidth="1"/>
    <col min="9737" max="9737" width="15.140625" style="105" customWidth="1"/>
    <col min="9738" max="9738" width="12.7109375" style="105" customWidth="1"/>
    <col min="9739" max="9739" width="9.140625" style="105"/>
    <col min="9740" max="9740" width="14.42578125" style="105" customWidth="1"/>
    <col min="9741" max="9744" width="15.7109375" style="105" customWidth="1"/>
    <col min="9745" max="9745" width="14.5703125" style="105" customWidth="1"/>
    <col min="9746" max="9984" width="9.140625" style="105"/>
    <col min="9985" max="9985" width="5.28515625" style="105" customWidth="1"/>
    <col min="9986" max="9986" width="49" style="105" customWidth="1"/>
    <col min="9987" max="9987" width="10.42578125" style="105" customWidth="1"/>
    <col min="9988" max="9988" width="9.7109375" style="105" customWidth="1"/>
    <col min="9989" max="9989" width="12.7109375" style="105" customWidth="1"/>
    <col min="9990" max="9990" width="15.140625" style="105" customWidth="1"/>
    <col min="9991" max="9991" width="13.5703125" style="105" customWidth="1"/>
    <col min="9992" max="9992" width="14.85546875" style="105" customWidth="1"/>
    <col min="9993" max="9993" width="15.140625" style="105" customWidth="1"/>
    <col min="9994" max="9994" width="12.7109375" style="105" customWidth="1"/>
    <col min="9995" max="9995" width="9.140625" style="105"/>
    <col min="9996" max="9996" width="14.42578125" style="105" customWidth="1"/>
    <col min="9997" max="10000" width="15.7109375" style="105" customWidth="1"/>
    <col min="10001" max="10001" width="14.5703125" style="105" customWidth="1"/>
    <col min="10002" max="10240" width="9.140625" style="105"/>
    <col min="10241" max="10241" width="5.28515625" style="105" customWidth="1"/>
    <col min="10242" max="10242" width="49" style="105" customWidth="1"/>
    <col min="10243" max="10243" width="10.42578125" style="105" customWidth="1"/>
    <col min="10244" max="10244" width="9.7109375" style="105" customWidth="1"/>
    <col min="10245" max="10245" width="12.7109375" style="105" customWidth="1"/>
    <col min="10246" max="10246" width="15.140625" style="105" customWidth="1"/>
    <col min="10247" max="10247" width="13.5703125" style="105" customWidth="1"/>
    <col min="10248" max="10248" width="14.85546875" style="105" customWidth="1"/>
    <col min="10249" max="10249" width="15.140625" style="105" customWidth="1"/>
    <col min="10250" max="10250" width="12.7109375" style="105" customWidth="1"/>
    <col min="10251" max="10251" width="9.140625" style="105"/>
    <col min="10252" max="10252" width="14.42578125" style="105" customWidth="1"/>
    <col min="10253" max="10256" width="15.7109375" style="105" customWidth="1"/>
    <col min="10257" max="10257" width="14.5703125" style="105" customWidth="1"/>
    <col min="10258" max="10496" width="9.140625" style="105"/>
    <col min="10497" max="10497" width="5.28515625" style="105" customWidth="1"/>
    <col min="10498" max="10498" width="49" style="105" customWidth="1"/>
    <col min="10499" max="10499" width="10.42578125" style="105" customWidth="1"/>
    <col min="10500" max="10500" width="9.7109375" style="105" customWidth="1"/>
    <col min="10501" max="10501" width="12.7109375" style="105" customWidth="1"/>
    <col min="10502" max="10502" width="15.140625" style="105" customWidth="1"/>
    <col min="10503" max="10503" width="13.5703125" style="105" customWidth="1"/>
    <col min="10504" max="10504" width="14.85546875" style="105" customWidth="1"/>
    <col min="10505" max="10505" width="15.140625" style="105" customWidth="1"/>
    <col min="10506" max="10506" width="12.7109375" style="105" customWidth="1"/>
    <col min="10507" max="10507" width="9.140625" style="105"/>
    <col min="10508" max="10508" width="14.42578125" style="105" customWidth="1"/>
    <col min="10509" max="10512" width="15.7109375" style="105" customWidth="1"/>
    <col min="10513" max="10513" width="14.5703125" style="105" customWidth="1"/>
    <col min="10514" max="10752" width="9.140625" style="105"/>
    <col min="10753" max="10753" width="5.28515625" style="105" customWidth="1"/>
    <col min="10754" max="10754" width="49" style="105" customWidth="1"/>
    <col min="10755" max="10755" width="10.42578125" style="105" customWidth="1"/>
    <col min="10756" max="10756" width="9.7109375" style="105" customWidth="1"/>
    <col min="10757" max="10757" width="12.7109375" style="105" customWidth="1"/>
    <col min="10758" max="10758" width="15.140625" style="105" customWidth="1"/>
    <col min="10759" max="10759" width="13.5703125" style="105" customWidth="1"/>
    <col min="10760" max="10760" width="14.85546875" style="105" customWidth="1"/>
    <col min="10761" max="10761" width="15.140625" style="105" customWidth="1"/>
    <col min="10762" max="10762" width="12.7109375" style="105" customWidth="1"/>
    <col min="10763" max="10763" width="9.140625" style="105"/>
    <col min="10764" max="10764" width="14.42578125" style="105" customWidth="1"/>
    <col min="10765" max="10768" width="15.7109375" style="105" customWidth="1"/>
    <col min="10769" max="10769" width="14.5703125" style="105" customWidth="1"/>
    <col min="10770" max="11008" width="9.140625" style="105"/>
    <col min="11009" max="11009" width="5.28515625" style="105" customWidth="1"/>
    <col min="11010" max="11010" width="49" style="105" customWidth="1"/>
    <col min="11011" max="11011" width="10.42578125" style="105" customWidth="1"/>
    <col min="11012" max="11012" width="9.7109375" style="105" customWidth="1"/>
    <col min="11013" max="11013" width="12.7109375" style="105" customWidth="1"/>
    <col min="11014" max="11014" width="15.140625" style="105" customWidth="1"/>
    <col min="11015" max="11015" width="13.5703125" style="105" customWidth="1"/>
    <col min="11016" max="11016" width="14.85546875" style="105" customWidth="1"/>
    <col min="11017" max="11017" width="15.140625" style="105" customWidth="1"/>
    <col min="11018" max="11018" width="12.7109375" style="105" customWidth="1"/>
    <col min="11019" max="11019" width="9.140625" style="105"/>
    <col min="11020" max="11020" width="14.42578125" style="105" customWidth="1"/>
    <col min="11021" max="11024" width="15.7109375" style="105" customWidth="1"/>
    <col min="11025" max="11025" width="14.5703125" style="105" customWidth="1"/>
    <col min="11026" max="11264" width="9.140625" style="105"/>
    <col min="11265" max="11265" width="5.28515625" style="105" customWidth="1"/>
    <col min="11266" max="11266" width="49" style="105" customWidth="1"/>
    <col min="11267" max="11267" width="10.42578125" style="105" customWidth="1"/>
    <col min="11268" max="11268" width="9.7109375" style="105" customWidth="1"/>
    <col min="11269" max="11269" width="12.7109375" style="105" customWidth="1"/>
    <col min="11270" max="11270" width="15.140625" style="105" customWidth="1"/>
    <col min="11271" max="11271" width="13.5703125" style="105" customWidth="1"/>
    <col min="11272" max="11272" width="14.85546875" style="105" customWidth="1"/>
    <col min="11273" max="11273" width="15.140625" style="105" customWidth="1"/>
    <col min="11274" max="11274" width="12.7109375" style="105" customWidth="1"/>
    <col min="11275" max="11275" width="9.140625" style="105"/>
    <col min="11276" max="11276" width="14.42578125" style="105" customWidth="1"/>
    <col min="11277" max="11280" width="15.7109375" style="105" customWidth="1"/>
    <col min="11281" max="11281" width="14.5703125" style="105" customWidth="1"/>
    <col min="11282" max="11520" width="9.140625" style="105"/>
    <col min="11521" max="11521" width="5.28515625" style="105" customWidth="1"/>
    <col min="11522" max="11522" width="49" style="105" customWidth="1"/>
    <col min="11523" max="11523" width="10.42578125" style="105" customWidth="1"/>
    <col min="11524" max="11524" width="9.7109375" style="105" customWidth="1"/>
    <col min="11525" max="11525" width="12.7109375" style="105" customWidth="1"/>
    <col min="11526" max="11526" width="15.140625" style="105" customWidth="1"/>
    <col min="11527" max="11527" width="13.5703125" style="105" customWidth="1"/>
    <col min="11528" max="11528" width="14.85546875" style="105" customWidth="1"/>
    <col min="11529" max="11529" width="15.140625" style="105" customWidth="1"/>
    <col min="11530" max="11530" width="12.7109375" style="105" customWidth="1"/>
    <col min="11531" max="11531" width="9.140625" style="105"/>
    <col min="11532" max="11532" width="14.42578125" style="105" customWidth="1"/>
    <col min="11533" max="11536" width="15.7109375" style="105" customWidth="1"/>
    <col min="11537" max="11537" width="14.5703125" style="105" customWidth="1"/>
    <col min="11538" max="11776" width="9.140625" style="105"/>
    <col min="11777" max="11777" width="5.28515625" style="105" customWidth="1"/>
    <col min="11778" max="11778" width="49" style="105" customWidth="1"/>
    <col min="11779" max="11779" width="10.42578125" style="105" customWidth="1"/>
    <col min="11780" max="11780" width="9.7109375" style="105" customWidth="1"/>
    <col min="11781" max="11781" width="12.7109375" style="105" customWidth="1"/>
    <col min="11782" max="11782" width="15.140625" style="105" customWidth="1"/>
    <col min="11783" max="11783" width="13.5703125" style="105" customWidth="1"/>
    <col min="11784" max="11784" width="14.85546875" style="105" customWidth="1"/>
    <col min="11785" max="11785" width="15.140625" style="105" customWidth="1"/>
    <col min="11786" max="11786" width="12.7109375" style="105" customWidth="1"/>
    <col min="11787" max="11787" width="9.140625" style="105"/>
    <col min="11788" max="11788" width="14.42578125" style="105" customWidth="1"/>
    <col min="11789" max="11792" width="15.7109375" style="105" customWidth="1"/>
    <col min="11793" max="11793" width="14.5703125" style="105" customWidth="1"/>
    <col min="11794" max="12032" width="9.140625" style="105"/>
    <col min="12033" max="12033" width="5.28515625" style="105" customWidth="1"/>
    <col min="12034" max="12034" width="49" style="105" customWidth="1"/>
    <col min="12035" max="12035" width="10.42578125" style="105" customWidth="1"/>
    <col min="12036" max="12036" width="9.7109375" style="105" customWidth="1"/>
    <col min="12037" max="12037" width="12.7109375" style="105" customWidth="1"/>
    <col min="12038" max="12038" width="15.140625" style="105" customWidth="1"/>
    <col min="12039" max="12039" width="13.5703125" style="105" customWidth="1"/>
    <col min="12040" max="12040" width="14.85546875" style="105" customWidth="1"/>
    <col min="12041" max="12041" width="15.140625" style="105" customWidth="1"/>
    <col min="12042" max="12042" width="12.7109375" style="105" customWidth="1"/>
    <col min="12043" max="12043" width="9.140625" style="105"/>
    <col min="12044" max="12044" width="14.42578125" style="105" customWidth="1"/>
    <col min="12045" max="12048" width="15.7109375" style="105" customWidth="1"/>
    <col min="12049" max="12049" width="14.5703125" style="105" customWidth="1"/>
    <col min="12050" max="12288" width="9.140625" style="105"/>
    <col min="12289" max="12289" width="5.28515625" style="105" customWidth="1"/>
    <col min="12290" max="12290" width="49" style="105" customWidth="1"/>
    <col min="12291" max="12291" width="10.42578125" style="105" customWidth="1"/>
    <col min="12292" max="12292" width="9.7109375" style="105" customWidth="1"/>
    <col min="12293" max="12293" width="12.7109375" style="105" customWidth="1"/>
    <col min="12294" max="12294" width="15.140625" style="105" customWidth="1"/>
    <col min="12295" max="12295" width="13.5703125" style="105" customWidth="1"/>
    <col min="12296" max="12296" width="14.85546875" style="105" customWidth="1"/>
    <col min="12297" max="12297" width="15.140625" style="105" customWidth="1"/>
    <col min="12298" max="12298" width="12.7109375" style="105" customWidth="1"/>
    <col min="12299" max="12299" width="9.140625" style="105"/>
    <col min="12300" max="12300" width="14.42578125" style="105" customWidth="1"/>
    <col min="12301" max="12304" width="15.7109375" style="105" customWidth="1"/>
    <col min="12305" max="12305" width="14.5703125" style="105" customWidth="1"/>
    <col min="12306" max="12544" width="9.140625" style="105"/>
    <col min="12545" max="12545" width="5.28515625" style="105" customWidth="1"/>
    <col min="12546" max="12546" width="49" style="105" customWidth="1"/>
    <col min="12547" max="12547" width="10.42578125" style="105" customWidth="1"/>
    <col min="12548" max="12548" width="9.7109375" style="105" customWidth="1"/>
    <col min="12549" max="12549" width="12.7109375" style="105" customWidth="1"/>
    <col min="12550" max="12550" width="15.140625" style="105" customWidth="1"/>
    <col min="12551" max="12551" width="13.5703125" style="105" customWidth="1"/>
    <col min="12552" max="12552" width="14.85546875" style="105" customWidth="1"/>
    <col min="12553" max="12553" width="15.140625" style="105" customWidth="1"/>
    <col min="12554" max="12554" width="12.7109375" style="105" customWidth="1"/>
    <col min="12555" max="12555" width="9.140625" style="105"/>
    <col min="12556" max="12556" width="14.42578125" style="105" customWidth="1"/>
    <col min="12557" max="12560" width="15.7109375" style="105" customWidth="1"/>
    <col min="12561" max="12561" width="14.5703125" style="105" customWidth="1"/>
    <col min="12562" max="12800" width="9.140625" style="105"/>
    <col min="12801" max="12801" width="5.28515625" style="105" customWidth="1"/>
    <col min="12802" max="12802" width="49" style="105" customWidth="1"/>
    <col min="12803" max="12803" width="10.42578125" style="105" customWidth="1"/>
    <col min="12804" max="12804" width="9.7109375" style="105" customWidth="1"/>
    <col min="12805" max="12805" width="12.7109375" style="105" customWidth="1"/>
    <col min="12806" max="12806" width="15.140625" style="105" customWidth="1"/>
    <col min="12807" max="12807" width="13.5703125" style="105" customWidth="1"/>
    <col min="12808" max="12808" width="14.85546875" style="105" customWidth="1"/>
    <col min="12809" max="12809" width="15.140625" style="105" customWidth="1"/>
    <col min="12810" max="12810" width="12.7109375" style="105" customWidth="1"/>
    <col min="12811" max="12811" width="9.140625" style="105"/>
    <col min="12812" max="12812" width="14.42578125" style="105" customWidth="1"/>
    <col min="12813" max="12816" width="15.7109375" style="105" customWidth="1"/>
    <col min="12817" max="12817" width="14.5703125" style="105" customWidth="1"/>
    <col min="12818" max="13056" width="9.140625" style="105"/>
    <col min="13057" max="13057" width="5.28515625" style="105" customWidth="1"/>
    <col min="13058" max="13058" width="49" style="105" customWidth="1"/>
    <col min="13059" max="13059" width="10.42578125" style="105" customWidth="1"/>
    <col min="13060" max="13060" width="9.7109375" style="105" customWidth="1"/>
    <col min="13061" max="13061" width="12.7109375" style="105" customWidth="1"/>
    <col min="13062" max="13062" width="15.140625" style="105" customWidth="1"/>
    <col min="13063" max="13063" width="13.5703125" style="105" customWidth="1"/>
    <col min="13064" max="13064" width="14.85546875" style="105" customWidth="1"/>
    <col min="13065" max="13065" width="15.140625" style="105" customWidth="1"/>
    <col min="13066" max="13066" width="12.7109375" style="105" customWidth="1"/>
    <col min="13067" max="13067" width="9.140625" style="105"/>
    <col min="13068" max="13068" width="14.42578125" style="105" customWidth="1"/>
    <col min="13069" max="13072" width="15.7109375" style="105" customWidth="1"/>
    <col min="13073" max="13073" width="14.5703125" style="105" customWidth="1"/>
    <col min="13074" max="13312" width="9.140625" style="105"/>
    <col min="13313" max="13313" width="5.28515625" style="105" customWidth="1"/>
    <col min="13314" max="13314" width="49" style="105" customWidth="1"/>
    <col min="13315" max="13315" width="10.42578125" style="105" customWidth="1"/>
    <col min="13316" max="13316" width="9.7109375" style="105" customWidth="1"/>
    <col min="13317" max="13317" width="12.7109375" style="105" customWidth="1"/>
    <col min="13318" max="13318" width="15.140625" style="105" customWidth="1"/>
    <col min="13319" max="13319" width="13.5703125" style="105" customWidth="1"/>
    <col min="13320" max="13320" width="14.85546875" style="105" customWidth="1"/>
    <col min="13321" max="13321" width="15.140625" style="105" customWidth="1"/>
    <col min="13322" max="13322" width="12.7109375" style="105" customWidth="1"/>
    <col min="13323" max="13323" width="9.140625" style="105"/>
    <col min="13324" max="13324" width="14.42578125" style="105" customWidth="1"/>
    <col min="13325" max="13328" width="15.7109375" style="105" customWidth="1"/>
    <col min="13329" max="13329" width="14.5703125" style="105" customWidth="1"/>
    <col min="13330" max="13568" width="9.140625" style="105"/>
    <col min="13569" max="13569" width="5.28515625" style="105" customWidth="1"/>
    <col min="13570" max="13570" width="49" style="105" customWidth="1"/>
    <col min="13571" max="13571" width="10.42578125" style="105" customWidth="1"/>
    <col min="13572" max="13572" width="9.7109375" style="105" customWidth="1"/>
    <col min="13573" max="13573" width="12.7109375" style="105" customWidth="1"/>
    <col min="13574" max="13574" width="15.140625" style="105" customWidth="1"/>
    <col min="13575" max="13575" width="13.5703125" style="105" customWidth="1"/>
    <col min="13576" max="13576" width="14.85546875" style="105" customWidth="1"/>
    <col min="13577" max="13577" width="15.140625" style="105" customWidth="1"/>
    <col min="13578" max="13578" width="12.7109375" style="105" customWidth="1"/>
    <col min="13579" max="13579" width="9.140625" style="105"/>
    <col min="13580" max="13580" width="14.42578125" style="105" customWidth="1"/>
    <col min="13581" max="13584" width="15.7109375" style="105" customWidth="1"/>
    <col min="13585" max="13585" width="14.5703125" style="105" customWidth="1"/>
    <col min="13586" max="13824" width="9.140625" style="105"/>
    <col min="13825" max="13825" width="5.28515625" style="105" customWidth="1"/>
    <col min="13826" max="13826" width="49" style="105" customWidth="1"/>
    <col min="13827" max="13827" width="10.42578125" style="105" customWidth="1"/>
    <col min="13828" max="13828" width="9.7109375" style="105" customWidth="1"/>
    <col min="13829" max="13829" width="12.7109375" style="105" customWidth="1"/>
    <col min="13830" max="13830" width="15.140625" style="105" customWidth="1"/>
    <col min="13831" max="13831" width="13.5703125" style="105" customWidth="1"/>
    <col min="13832" max="13832" width="14.85546875" style="105" customWidth="1"/>
    <col min="13833" max="13833" width="15.140625" style="105" customWidth="1"/>
    <col min="13834" max="13834" width="12.7109375" style="105" customWidth="1"/>
    <col min="13835" max="13835" width="9.140625" style="105"/>
    <col min="13836" max="13836" width="14.42578125" style="105" customWidth="1"/>
    <col min="13837" max="13840" width="15.7109375" style="105" customWidth="1"/>
    <col min="13841" max="13841" width="14.5703125" style="105" customWidth="1"/>
    <col min="13842" max="14080" width="9.140625" style="105"/>
    <col min="14081" max="14081" width="5.28515625" style="105" customWidth="1"/>
    <col min="14082" max="14082" width="49" style="105" customWidth="1"/>
    <col min="14083" max="14083" width="10.42578125" style="105" customWidth="1"/>
    <col min="14084" max="14084" width="9.7109375" style="105" customWidth="1"/>
    <col min="14085" max="14085" width="12.7109375" style="105" customWidth="1"/>
    <col min="14086" max="14086" width="15.140625" style="105" customWidth="1"/>
    <col min="14087" max="14087" width="13.5703125" style="105" customWidth="1"/>
    <col min="14088" max="14088" width="14.85546875" style="105" customWidth="1"/>
    <col min="14089" max="14089" width="15.140625" style="105" customWidth="1"/>
    <col min="14090" max="14090" width="12.7109375" style="105" customWidth="1"/>
    <col min="14091" max="14091" width="9.140625" style="105"/>
    <col min="14092" max="14092" width="14.42578125" style="105" customWidth="1"/>
    <col min="14093" max="14096" width="15.7109375" style="105" customWidth="1"/>
    <col min="14097" max="14097" width="14.5703125" style="105" customWidth="1"/>
    <col min="14098" max="14336" width="9.140625" style="105"/>
    <col min="14337" max="14337" width="5.28515625" style="105" customWidth="1"/>
    <col min="14338" max="14338" width="49" style="105" customWidth="1"/>
    <col min="14339" max="14339" width="10.42578125" style="105" customWidth="1"/>
    <col min="14340" max="14340" width="9.7109375" style="105" customWidth="1"/>
    <col min="14341" max="14341" width="12.7109375" style="105" customWidth="1"/>
    <col min="14342" max="14342" width="15.140625" style="105" customWidth="1"/>
    <col min="14343" max="14343" width="13.5703125" style="105" customWidth="1"/>
    <col min="14344" max="14344" width="14.85546875" style="105" customWidth="1"/>
    <col min="14345" max="14345" width="15.140625" style="105" customWidth="1"/>
    <col min="14346" max="14346" width="12.7109375" style="105" customWidth="1"/>
    <col min="14347" max="14347" width="9.140625" style="105"/>
    <col min="14348" max="14348" width="14.42578125" style="105" customWidth="1"/>
    <col min="14349" max="14352" width="15.7109375" style="105" customWidth="1"/>
    <col min="14353" max="14353" width="14.5703125" style="105" customWidth="1"/>
    <col min="14354" max="14592" width="9.140625" style="105"/>
    <col min="14593" max="14593" width="5.28515625" style="105" customWidth="1"/>
    <col min="14594" max="14594" width="49" style="105" customWidth="1"/>
    <col min="14595" max="14595" width="10.42578125" style="105" customWidth="1"/>
    <col min="14596" max="14596" width="9.7109375" style="105" customWidth="1"/>
    <col min="14597" max="14597" width="12.7109375" style="105" customWidth="1"/>
    <col min="14598" max="14598" width="15.140625" style="105" customWidth="1"/>
    <col min="14599" max="14599" width="13.5703125" style="105" customWidth="1"/>
    <col min="14600" max="14600" width="14.85546875" style="105" customWidth="1"/>
    <col min="14601" max="14601" width="15.140625" style="105" customWidth="1"/>
    <col min="14602" max="14602" width="12.7109375" style="105" customWidth="1"/>
    <col min="14603" max="14603" width="9.140625" style="105"/>
    <col min="14604" max="14604" width="14.42578125" style="105" customWidth="1"/>
    <col min="14605" max="14608" width="15.7109375" style="105" customWidth="1"/>
    <col min="14609" max="14609" width="14.5703125" style="105" customWidth="1"/>
    <col min="14610" max="14848" width="9.140625" style="105"/>
    <col min="14849" max="14849" width="5.28515625" style="105" customWidth="1"/>
    <col min="14850" max="14850" width="49" style="105" customWidth="1"/>
    <col min="14851" max="14851" width="10.42578125" style="105" customWidth="1"/>
    <col min="14852" max="14852" width="9.7109375" style="105" customWidth="1"/>
    <col min="14853" max="14853" width="12.7109375" style="105" customWidth="1"/>
    <col min="14854" max="14854" width="15.140625" style="105" customWidth="1"/>
    <col min="14855" max="14855" width="13.5703125" style="105" customWidth="1"/>
    <col min="14856" max="14856" width="14.85546875" style="105" customWidth="1"/>
    <col min="14857" max="14857" width="15.140625" style="105" customWidth="1"/>
    <col min="14858" max="14858" width="12.7109375" style="105" customWidth="1"/>
    <col min="14859" max="14859" width="9.140625" style="105"/>
    <col min="14860" max="14860" width="14.42578125" style="105" customWidth="1"/>
    <col min="14861" max="14864" width="15.7109375" style="105" customWidth="1"/>
    <col min="14865" max="14865" width="14.5703125" style="105" customWidth="1"/>
    <col min="14866" max="15104" width="9.140625" style="105"/>
    <col min="15105" max="15105" width="5.28515625" style="105" customWidth="1"/>
    <col min="15106" max="15106" width="49" style="105" customWidth="1"/>
    <col min="15107" max="15107" width="10.42578125" style="105" customWidth="1"/>
    <col min="15108" max="15108" width="9.7109375" style="105" customWidth="1"/>
    <col min="15109" max="15109" width="12.7109375" style="105" customWidth="1"/>
    <col min="15110" max="15110" width="15.140625" style="105" customWidth="1"/>
    <col min="15111" max="15111" width="13.5703125" style="105" customWidth="1"/>
    <col min="15112" max="15112" width="14.85546875" style="105" customWidth="1"/>
    <col min="15113" max="15113" width="15.140625" style="105" customWidth="1"/>
    <col min="15114" max="15114" width="12.7109375" style="105" customWidth="1"/>
    <col min="15115" max="15115" width="9.140625" style="105"/>
    <col min="15116" max="15116" width="14.42578125" style="105" customWidth="1"/>
    <col min="15117" max="15120" width="15.7109375" style="105" customWidth="1"/>
    <col min="15121" max="15121" width="14.5703125" style="105" customWidth="1"/>
    <col min="15122" max="15360" width="9.140625" style="105"/>
    <col min="15361" max="15361" width="5.28515625" style="105" customWidth="1"/>
    <col min="15362" max="15362" width="49" style="105" customWidth="1"/>
    <col min="15363" max="15363" width="10.42578125" style="105" customWidth="1"/>
    <col min="15364" max="15364" width="9.7109375" style="105" customWidth="1"/>
    <col min="15365" max="15365" width="12.7109375" style="105" customWidth="1"/>
    <col min="15366" max="15366" width="15.140625" style="105" customWidth="1"/>
    <col min="15367" max="15367" width="13.5703125" style="105" customWidth="1"/>
    <col min="15368" max="15368" width="14.85546875" style="105" customWidth="1"/>
    <col min="15369" max="15369" width="15.140625" style="105" customWidth="1"/>
    <col min="15370" max="15370" width="12.7109375" style="105" customWidth="1"/>
    <col min="15371" max="15371" width="9.140625" style="105"/>
    <col min="15372" max="15372" width="14.42578125" style="105" customWidth="1"/>
    <col min="15373" max="15376" width="15.7109375" style="105" customWidth="1"/>
    <col min="15377" max="15377" width="14.5703125" style="105" customWidth="1"/>
    <col min="15378" max="15616" width="9.140625" style="105"/>
    <col min="15617" max="15617" width="5.28515625" style="105" customWidth="1"/>
    <col min="15618" max="15618" width="49" style="105" customWidth="1"/>
    <col min="15619" max="15619" width="10.42578125" style="105" customWidth="1"/>
    <col min="15620" max="15620" width="9.7109375" style="105" customWidth="1"/>
    <col min="15621" max="15621" width="12.7109375" style="105" customWidth="1"/>
    <col min="15622" max="15622" width="15.140625" style="105" customWidth="1"/>
    <col min="15623" max="15623" width="13.5703125" style="105" customWidth="1"/>
    <col min="15624" max="15624" width="14.85546875" style="105" customWidth="1"/>
    <col min="15625" max="15625" width="15.140625" style="105" customWidth="1"/>
    <col min="15626" max="15626" width="12.7109375" style="105" customWidth="1"/>
    <col min="15627" max="15627" width="9.140625" style="105"/>
    <col min="15628" max="15628" width="14.42578125" style="105" customWidth="1"/>
    <col min="15629" max="15632" width="15.7109375" style="105" customWidth="1"/>
    <col min="15633" max="15633" width="14.5703125" style="105" customWidth="1"/>
    <col min="15634" max="15872" width="9.140625" style="105"/>
    <col min="15873" max="15873" width="5.28515625" style="105" customWidth="1"/>
    <col min="15874" max="15874" width="49" style="105" customWidth="1"/>
    <col min="15875" max="15875" width="10.42578125" style="105" customWidth="1"/>
    <col min="15876" max="15876" width="9.7109375" style="105" customWidth="1"/>
    <col min="15877" max="15877" width="12.7109375" style="105" customWidth="1"/>
    <col min="15878" max="15878" width="15.140625" style="105" customWidth="1"/>
    <col min="15879" max="15879" width="13.5703125" style="105" customWidth="1"/>
    <col min="15880" max="15880" width="14.85546875" style="105" customWidth="1"/>
    <col min="15881" max="15881" width="15.140625" style="105" customWidth="1"/>
    <col min="15882" max="15882" width="12.7109375" style="105" customWidth="1"/>
    <col min="15883" max="15883" width="9.140625" style="105"/>
    <col min="15884" max="15884" width="14.42578125" style="105" customWidth="1"/>
    <col min="15885" max="15888" width="15.7109375" style="105" customWidth="1"/>
    <col min="15889" max="15889" width="14.5703125" style="105" customWidth="1"/>
    <col min="15890" max="16128" width="9.140625" style="105"/>
    <col min="16129" max="16129" width="5.28515625" style="105" customWidth="1"/>
    <col min="16130" max="16130" width="49" style="105" customWidth="1"/>
    <col min="16131" max="16131" width="10.42578125" style="105" customWidth="1"/>
    <col min="16132" max="16132" width="9.7109375" style="105" customWidth="1"/>
    <col min="16133" max="16133" width="12.7109375" style="105" customWidth="1"/>
    <col min="16134" max="16134" width="15.140625" style="105" customWidth="1"/>
    <col min="16135" max="16135" width="13.5703125" style="105" customWidth="1"/>
    <col min="16136" max="16136" width="14.85546875" style="105" customWidth="1"/>
    <col min="16137" max="16137" width="15.140625" style="105" customWidth="1"/>
    <col min="16138" max="16138" width="12.7109375" style="105" customWidth="1"/>
    <col min="16139" max="16139" width="9.140625" style="105"/>
    <col min="16140" max="16140" width="14.42578125" style="105" customWidth="1"/>
    <col min="16141" max="16144" width="15.7109375" style="105" customWidth="1"/>
    <col min="16145" max="16145" width="14.5703125" style="105" customWidth="1"/>
    <col min="16146" max="16384" width="9.140625" style="105"/>
  </cols>
  <sheetData>
    <row r="1" spans="1:59" s="84" customFormat="1" ht="21.75" x14ac:dyDescent="0.2">
      <c r="A1" s="41" t="s">
        <v>330</v>
      </c>
      <c r="B1" s="41"/>
      <c r="C1" s="41"/>
      <c r="D1" s="42"/>
      <c r="E1" s="41"/>
      <c r="F1" s="41"/>
      <c r="G1" s="41"/>
      <c r="H1" s="41"/>
      <c r="I1" s="43" t="s">
        <v>0</v>
      </c>
      <c r="K1" s="85"/>
      <c r="L1" s="85"/>
      <c r="M1" s="86"/>
      <c r="N1" s="86"/>
      <c r="O1" s="86"/>
      <c r="P1" s="86"/>
    </row>
    <row r="2" spans="1:59" s="84" customFormat="1" ht="21.75" x14ac:dyDescent="0.2">
      <c r="A2" s="41" t="s">
        <v>334</v>
      </c>
      <c r="B2" s="45"/>
      <c r="C2" s="45"/>
      <c r="D2" s="46"/>
      <c r="E2" s="45"/>
      <c r="F2" s="47"/>
      <c r="G2" s="47"/>
      <c r="H2" s="47"/>
      <c r="I2" s="47"/>
      <c r="M2" s="86"/>
      <c r="N2" s="86"/>
      <c r="O2" s="86"/>
      <c r="P2" s="86"/>
    </row>
    <row r="3" spans="1:59" s="84" customFormat="1" ht="21" customHeight="1" x14ac:dyDescent="0.2">
      <c r="A3" s="48" t="s">
        <v>1</v>
      </c>
      <c r="B3" s="45"/>
      <c r="C3" s="49"/>
      <c r="D3" s="46"/>
      <c r="E3" s="50" t="s">
        <v>2</v>
      </c>
      <c r="F3" s="45"/>
      <c r="G3" s="47"/>
      <c r="H3" s="47"/>
      <c r="I3" s="45"/>
      <c r="M3" s="86"/>
      <c r="N3" s="86"/>
      <c r="O3" s="86"/>
      <c r="P3" s="86"/>
    </row>
    <row r="4" spans="1:59" s="84" customFormat="1" ht="21" customHeight="1" x14ac:dyDescent="0.2">
      <c r="A4" s="48" t="s">
        <v>3</v>
      </c>
      <c r="B4" s="45" t="s">
        <v>4</v>
      </c>
      <c r="C4" s="49"/>
      <c r="D4" s="46"/>
      <c r="E4" s="50" t="s">
        <v>5</v>
      </c>
      <c r="F4" s="45"/>
      <c r="G4" s="47"/>
      <c r="H4" s="47"/>
      <c r="I4" s="45"/>
      <c r="M4" s="86"/>
      <c r="N4" s="86"/>
      <c r="O4" s="86"/>
      <c r="P4" s="86"/>
    </row>
    <row r="5" spans="1:59" s="84" customFormat="1" ht="21" customHeight="1" x14ac:dyDescent="0.55000000000000004">
      <c r="A5" s="48" t="s">
        <v>332</v>
      </c>
      <c r="B5" s="45"/>
      <c r="C5" s="49"/>
      <c r="D5" s="46"/>
      <c r="E5" s="87" t="s">
        <v>335</v>
      </c>
      <c r="F5" s="45"/>
      <c r="G5" s="53"/>
      <c r="H5" s="53"/>
      <c r="I5" s="45"/>
      <c r="M5" s="86"/>
      <c r="N5" s="86"/>
      <c r="O5" s="86"/>
      <c r="P5" s="86"/>
    </row>
    <row r="6" spans="1:59" s="92" customFormat="1" ht="24" customHeight="1" x14ac:dyDescent="0.2">
      <c r="A6" s="88" t="s">
        <v>6</v>
      </c>
      <c r="B6" s="88" t="s">
        <v>7</v>
      </c>
      <c r="C6" s="89" t="s">
        <v>8</v>
      </c>
      <c r="D6" s="88" t="s">
        <v>9</v>
      </c>
      <c r="E6" s="90" t="s">
        <v>10</v>
      </c>
      <c r="F6" s="91"/>
      <c r="G6" s="90" t="s">
        <v>11</v>
      </c>
      <c r="H6" s="91"/>
      <c r="I6" s="89" t="s">
        <v>12</v>
      </c>
      <c r="M6" s="93"/>
      <c r="N6" s="93"/>
      <c r="O6" s="93"/>
      <c r="P6" s="93"/>
    </row>
    <row r="7" spans="1:59" s="92" customFormat="1" ht="24" customHeight="1" x14ac:dyDescent="0.2">
      <c r="A7" s="94"/>
      <c r="B7" s="95"/>
      <c r="C7" s="96"/>
      <c r="D7" s="94"/>
      <c r="E7" s="97" t="s">
        <v>13</v>
      </c>
      <c r="F7" s="97" t="s">
        <v>14</v>
      </c>
      <c r="G7" s="97" t="s">
        <v>13</v>
      </c>
      <c r="H7" s="97" t="s">
        <v>14</v>
      </c>
      <c r="I7" s="98"/>
      <c r="J7" s="99"/>
      <c r="M7" s="93"/>
      <c r="N7" s="93"/>
      <c r="O7" s="93"/>
      <c r="P7" s="93"/>
    </row>
    <row r="8" spans="1:59" s="110" customFormat="1" ht="21.95" customHeight="1" x14ac:dyDescent="0.2">
      <c r="A8" s="100">
        <v>1</v>
      </c>
      <c r="B8" s="101" t="s">
        <v>298</v>
      </c>
      <c r="C8" s="102"/>
      <c r="D8" s="103"/>
      <c r="E8" s="103"/>
      <c r="F8" s="102"/>
      <c r="G8" s="103"/>
      <c r="H8" s="102"/>
      <c r="I8" s="102"/>
      <c r="J8" s="104"/>
      <c r="K8" s="105"/>
      <c r="L8" s="106"/>
      <c r="M8" s="107"/>
      <c r="N8" s="108"/>
      <c r="O8" s="108"/>
      <c r="P8" s="108"/>
      <c r="Q8" s="105"/>
      <c r="R8" s="105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</row>
    <row r="9" spans="1:59" s="110" customFormat="1" ht="21.95" customHeight="1" x14ac:dyDescent="0.2">
      <c r="A9" s="111">
        <v>1.1000000000000001</v>
      </c>
      <c r="B9" s="112" t="s">
        <v>105</v>
      </c>
      <c r="C9" s="113"/>
      <c r="D9" s="114"/>
      <c r="E9" s="113"/>
      <c r="F9" s="113"/>
      <c r="G9" s="113"/>
      <c r="H9" s="113"/>
      <c r="I9" s="113"/>
      <c r="J9" s="104"/>
      <c r="K9" s="105"/>
      <c r="L9" s="106"/>
      <c r="M9" s="107"/>
      <c r="N9" s="108"/>
      <c r="O9" s="108"/>
      <c r="P9" s="108"/>
      <c r="Q9" s="105"/>
      <c r="R9" s="105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</row>
    <row r="10" spans="1:59" s="110" customFormat="1" ht="21.95" customHeight="1" x14ac:dyDescent="0.2">
      <c r="A10" s="115"/>
      <c r="B10" s="114" t="s">
        <v>106</v>
      </c>
      <c r="C10" s="113">
        <v>19</v>
      </c>
      <c r="D10" s="116" t="s">
        <v>15</v>
      </c>
      <c r="E10" s="117">
        <v>0</v>
      </c>
      <c r="F10" s="118">
        <v>0</v>
      </c>
      <c r="G10" s="119">
        <v>80</v>
      </c>
      <c r="H10" s="113">
        <f>G10*C10</f>
        <v>1520</v>
      </c>
      <c r="I10" s="113">
        <f>F10+H10</f>
        <v>1520</v>
      </c>
      <c r="J10" s="120" t="s">
        <v>102</v>
      </c>
      <c r="K10" s="105"/>
      <c r="L10" s="106"/>
      <c r="M10" s="107"/>
      <c r="N10" s="108"/>
      <c r="O10" s="108"/>
      <c r="P10" s="108"/>
      <c r="Q10" s="105"/>
      <c r="R10" s="105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</row>
    <row r="11" spans="1:59" s="110" customFormat="1" ht="21.95" customHeight="1" x14ac:dyDescent="0.2">
      <c r="A11" s="121"/>
      <c r="B11" s="103" t="s">
        <v>107</v>
      </c>
      <c r="C11" s="102">
        <v>20</v>
      </c>
      <c r="D11" s="122" t="s">
        <v>15</v>
      </c>
      <c r="E11" s="123">
        <v>0</v>
      </c>
      <c r="F11" s="123">
        <v>0</v>
      </c>
      <c r="G11" s="102">
        <v>180</v>
      </c>
      <c r="H11" s="102">
        <f>G11*C11</f>
        <v>3600</v>
      </c>
      <c r="I11" s="113">
        <f t="shared" ref="I11:I12" si="0">F11+H11</f>
        <v>3600</v>
      </c>
      <c r="J11" s="120"/>
      <c r="K11" s="105"/>
      <c r="L11" s="106"/>
      <c r="M11" s="107"/>
      <c r="N11" s="108"/>
      <c r="O11" s="108"/>
      <c r="P11" s="108"/>
      <c r="Q11" s="105"/>
      <c r="R11" s="105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</row>
    <row r="12" spans="1:59" s="110" customFormat="1" ht="21.95" customHeight="1" x14ac:dyDescent="0.2">
      <c r="A12" s="121"/>
      <c r="B12" s="103" t="s">
        <v>313</v>
      </c>
      <c r="C12" s="102">
        <v>427.93</v>
      </c>
      <c r="D12" s="124" t="s">
        <v>16</v>
      </c>
      <c r="E12" s="123">
        <v>0</v>
      </c>
      <c r="F12" s="123">
        <v>0</v>
      </c>
      <c r="G12" s="125">
        <v>50</v>
      </c>
      <c r="H12" s="102">
        <f>G12*C12</f>
        <v>21396.5</v>
      </c>
      <c r="I12" s="113">
        <f t="shared" si="0"/>
        <v>21396.5</v>
      </c>
      <c r="J12" s="120" t="s">
        <v>316</v>
      </c>
      <c r="K12" s="105"/>
      <c r="L12" s="106"/>
      <c r="M12" s="107"/>
      <c r="N12" s="108"/>
      <c r="O12" s="108"/>
      <c r="P12" s="108"/>
      <c r="Q12" s="105"/>
      <c r="R12" s="105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</row>
    <row r="13" spans="1:59" s="110" customFormat="1" ht="21.95" customHeight="1" x14ac:dyDescent="0.2">
      <c r="A13" s="121"/>
      <c r="J13" s="120"/>
      <c r="K13" s="105"/>
      <c r="L13" s="106"/>
      <c r="M13" s="107"/>
      <c r="N13" s="108"/>
      <c r="O13" s="108"/>
      <c r="P13" s="108"/>
      <c r="Q13" s="105"/>
      <c r="R13" s="105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</row>
    <row r="14" spans="1:59" s="110" customFormat="1" ht="21.95" customHeight="1" x14ac:dyDescent="0.2">
      <c r="A14" s="126" t="s">
        <v>18</v>
      </c>
      <c r="B14" s="127"/>
      <c r="C14" s="127"/>
      <c r="D14" s="127"/>
      <c r="E14" s="128"/>
      <c r="F14" s="129">
        <f>SUM(F9:F11)</f>
        <v>0</v>
      </c>
      <c r="G14" s="129">
        <f>SUM(G9:G12)</f>
        <v>310</v>
      </c>
      <c r="H14" s="129">
        <f>SUM(H9:H12)</f>
        <v>26516.5</v>
      </c>
      <c r="I14" s="129">
        <f>SUM(I9:I12)</f>
        <v>26516.5</v>
      </c>
      <c r="J14" s="120"/>
      <c r="K14" s="105"/>
      <c r="L14" s="106"/>
      <c r="M14" s="107"/>
      <c r="N14" s="108"/>
      <c r="O14" s="108"/>
      <c r="P14" s="108"/>
      <c r="Q14" s="105"/>
      <c r="R14" s="105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</row>
    <row r="15" spans="1:59" s="110" customFormat="1" ht="21.95" customHeight="1" x14ac:dyDescent="0.2">
      <c r="A15" s="130">
        <v>1.2</v>
      </c>
      <c r="B15" s="131" t="s">
        <v>314</v>
      </c>
      <c r="C15" s="132"/>
      <c r="D15" s="132"/>
      <c r="E15" s="133"/>
      <c r="F15" s="134"/>
      <c r="G15" s="134"/>
      <c r="H15" s="134"/>
      <c r="I15" s="134"/>
      <c r="J15" s="120"/>
      <c r="K15" s="105"/>
      <c r="L15" s="106"/>
      <c r="M15" s="107"/>
      <c r="N15" s="108"/>
      <c r="O15" s="108"/>
      <c r="P15" s="108"/>
      <c r="Q15" s="105"/>
      <c r="R15" s="105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</row>
    <row r="16" spans="1:59" s="110" customFormat="1" ht="21.95" customHeight="1" x14ac:dyDescent="0.35">
      <c r="A16" s="135"/>
      <c r="B16" s="136" t="s">
        <v>315</v>
      </c>
      <c r="C16" s="137">
        <v>427.93</v>
      </c>
      <c r="D16" s="122" t="s">
        <v>16</v>
      </c>
      <c r="E16" s="138">
        <v>500</v>
      </c>
      <c r="F16" s="139">
        <f>C16*E16</f>
        <v>213965</v>
      </c>
      <c r="G16" s="123">
        <v>0</v>
      </c>
      <c r="H16" s="123">
        <v>0</v>
      </c>
      <c r="I16" s="139">
        <f>F16+H16</f>
        <v>213965</v>
      </c>
      <c r="J16" s="140" t="s">
        <v>317</v>
      </c>
      <c r="K16" s="105"/>
      <c r="L16" s="106"/>
      <c r="M16" s="107"/>
      <c r="N16" s="108"/>
      <c r="O16" s="108"/>
      <c r="P16" s="108"/>
      <c r="Q16" s="105"/>
      <c r="R16" s="105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</row>
    <row r="17" spans="1:59" s="110" customFormat="1" ht="21.95" customHeight="1" x14ac:dyDescent="0.2">
      <c r="A17" s="141"/>
      <c r="B17" s="136" t="s">
        <v>321</v>
      </c>
      <c r="C17" s="137">
        <v>427.93</v>
      </c>
      <c r="D17" s="122" t="s">
        <v>16</v>
      </c>
      <c r="E17" s="138">
        <v>27</v>
      </c>
      <c r="F17" s="139">
        <f>C17*E17</f>
        <v>11554.11</v>
      </c>
      <c r="G17" s="123">
        <v>5</v>
      </c>
      <c r="H17" s="123">
        <f>C17*G17</f>
        <v>2139.65</v>
      </c>
      <c r="I17" s="139">
        <f>F17+H17</f>
        <v>13693.76</v>
      </c>
      <c r="J17" s="120"/>
      <c r="K17" s="105"/>
      <c r="L17" s="106"/>
      <c r="M17" s="107"/>
      <c r="N17" s="108"/>
      <c r="O17" s="108"/>
      <c r="P17" s="108"/>
      <c r="Q17" s="105"/>
      <c r="R17" s="105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</row>
    <row r="18" spans="1:59" s="110" customFormat="1" ht="21.95" customHeight="1" x14ac:dyDescent="0.2">
      <c r="A18" s="142" t="s">
        <v>19</v>
      </c>
      <c r="B18" s="142"/>
      <c r="C18" s="142"/>
      <c r="D18" s="142"/>
      <c r="E18" s="142"/>
      <c r="F18" s="143">
        <f>SUM(F16:F17)</f>
        <v>225519.11</v>
      </c>
      <c r="G18" s="143">
        <f>SUM(G16:G17)</f>
        <v>5</v>
      </c>
      <c r="H18" s="143">
        <f>SUM(H16:H17)</f>
        <v>2139.65</v>
      </c>
      <c r="I18" s="143">
        <f>SUM(I16:I17)</f>
        <v>227658.76</v>
      </c>
      <c r="J18" s="104"/>
      <c r="K18" s="105"/>
      <c r="L18" s="106"/>
      <c r="M18" s="107"/>
      <c r="N18" s="108"/>
      <c r="O18" s="108"/>
      <c r="P18" s="108"/>
      <c r="Q18" s="105"/>
      <c r="R18" s="105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</row>
    <row r="19" spans="1:59" s="110" customFormat="1" ht="21.95" customHeight="1" x14ac:dyDescent="0.2">
      <c r="A19" s="100">
        <v>1.3</v>
      </c>
      <c r="B19" s="101" t="s">
        <v>22</v>
      </c>
      <c r="C19" s="102"/>
      <c r="D19" s="103"/>
      <c r="E19" s="102"/>
      <c r="F19" s="102"/>
      <c r="G19" s="102"/>
      <c r="H19" s="102"/>
      <c r="I19" s="102"/>
      <c r="J19" s="104"/>
      <c r="K19" s="105"/>
      <c r="L19" s="106"/>
      <c r="M19" s="107"/>
      <c r="N19" s="108"/>
      <c r="O19" s="108"/>
      <c r="P19" s="108"/>
      <c r="Q19" s="105"/>
      <c r="R19" s="105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</row>
    <row r="20" spans="1:59" s="110" customFormat="1" ht="21.95" customHeight="1" x14ac:dyDescent="0.35">
      <c r="A20" s="115"/>
      <c r="B20" s="113" t="s">
        <v>127</v>
      </c>
      <c r="C20" s="113">
        <v>5</v>
      </c>
      <c r="D20" s="144" t="s">
        <v>15</v>
      </c>
      <c r="E20" s="113">
        <v>3390</v>
      </c>
      <c r="F20" s="113">
        <f t="shared" ref="F20:F28" si="1">C20*E20</f>
        <v>16950</v>
      </c>
      <c r="G20" s="113">
        <v>280</v>
      </c>
      <c r="H20" s="113">
        <f t="shared" ref="H20:H28" si="2">G20*C20</f>
        <v>1400</v>
      </c>
      <c r="I20" s="113">
        <f t="shared" ref="I20:I28" si="3">H20+F20</f>
        <v>18350</v>
      </c>
      <c r="J20" s="104" t="s">
        <v>117</v>
      </c>
      <c r="K20" s="140" t="s">
        <v>128</v>
      </c>
      <c r="L20" s="106"/>
      <c r="M20" s="107"/>
      <c r="N20" s="108"/>
      <c r="O20" s="108"/>
      <c r="P20" s="108"/>
      <c r="Q20" s="105"/>
      <c r="R20" s="105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</row>
    <row r="21" spans="1:59" s="110" customFormat="1" ht="18" customHeight="1" x14ac:dyDescent="0.35">
      <c r="A21" s="115"/>
      <c r="B21" s="114" t="s">
        <v>136</v>
      </c>
      <c r="C21" s="113">
        <v>14</v>
      </c>
      <c r="D21" s="144" t="s">
        <v>15</v>
      </c>
      <c r="E21" s="113">
        <v>1280</v>
      </c>
      <c r="F21" s="113">
        <f t="shared" si="1"/>
        <v>17920</v>
      </c>
      <c r="G21" s="113">
        <v>245</v>
      </c>
      <c r="H21" s="113">
        <f t="shared" si="2"/>
        <v>3430</v>
      </c>
      <c r="I21" s="113">
        <f t="shared" si="3"/>
        <v>21350</v>
      </c>
      <c r="J21" s="104" t="s">
        <v>138</v>
      </c>
      <c r="K21" s="140" t="s">
        <v>137</v>
      </c>
      <c r="L21" s="106"/>
      <c r="M21" s="107"/>
      <c r="N21" s="108"/>
      <c r="O21" s="108"/>
      <c r="P21" s="108"/>
      <c r="Q21" s="105"/>
      <c r="R21" s="105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</row>
    <row r="22" spans="1:59" s="110" customFormat="1" ht="21.95" customHeight="1" x14ac:dyDescent="0.35">
      <c r="A22" s="115"/>
      <c r="B22" s="114" t="s">
        <v>125</v>
      </c>
      <c r="C22" s="113">
        <v>19</v>
      </c>
      <c r="D22" s="144" t="s">
        <v>15</v>
      </c>
      <c r="E22" s="113">
        <v>189</v>
      </c>
      <c r="F22" s="113">
        <f t="shared" si="1"/>
        <v>3591</v>
      </c>
      <c r="G22" s="113">
        <v>25</v>
      </c>
      <c r="H22" s="113">
        <f t="shared" si="2"/>
        <v>475</v>
      </c>
      <c r="I22" s="113">
        <f t="shared" si="3"/>
        <v>4066</v>
      </c>
      <c r="J22" s="104" t="s">
        <v>117</v>
      </c>
      <c r="K22" s="140" t="s">
        <v>126</v>
      </c>
      <c r="L22" s="106"/>
      <c r="M22" s="107"/>
      <c r="N22" s="108"/>
      <c r="O22" s="108"/>
      <c r="P22" s="108"/>
      <c r="Q22" s="105"/>
      <c r="R22" s="105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</row>
    <row r="23" spans="1:59" s="110" customFormat="1" ht="21.95" customHeight="1" x14ac:dyDescent="0.2">
      <c r="A23" s="115"/>
      <c r="B23" s="114" t="s">
        <v>116</v>
      </c>
      <c r="C23" s="113">
        <v>14</v>
      </c>
      <c r="D23" s="144" t="s">
        <v>15</v>
      </c>
      <c r="E23" s="113">
        <v>4490</v>
      </c>
      <c r="F23" s="113">
        <f t="shared" si="1"/>
        <v>62860</v>
      </c>
      <c r="G23" s="113">
        <v>450</v>
      </c>
      <c r="H23" s="113">
        <f t="shared" si="2"/>
        <v>6300</v>
      </c>
      <c r="I23" s="113">
        <f t="shared" si="3"/>
        <v>69160</v>
      </c>
      <c r="J23" s="104" t="s">
        <v>117</v>
      </c>
      <c r="K23" s="145" t="s">
        <v>118</v>
      </c>
      <c r="L23" s="106"/>
      <c r="M23" s="107"/>
      <c r="N23" s="108"/>
      <c r="O23" s="108"/>
      <c r="P23" s="108"/>
      <c r="Q23" s="105"/>
      <c r="R23" s="105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</row>
    <row r="24" spans="1:59" s="110" customFormat="1" ht="21.95" customHeight="1" x14ac:dyDescent="0.2">
      <c r="A24" s="115"/>
      <c r="B24" s="114" t="s">
        <v>112</v>
      </c>
      <c r="C24" s="113">
        <v>6</v>
      </c>
      <c r="D24" s="144" t="s">
        <v>15</v>
      </c>
      <c r="E24" s="113">
        <v>887.85</v>
      </c>
      <c r="F24" s="113">
        <f t="shared" si="1"/>
        <v>5327.1</v>
      </c>
      <c r="G24" s="113">
        <v>450</v>
      </c>
      <c r="H24" s="113">
        <f t="shared" si="2"/>
        <v>2700</v>
      </c>
      <c r="I24" s="113">
        <f t="shared" si="3"/>
        <v>8027.1</v>
      </c>
      <c r="J24" s="104" t="s">
        <v>113</v>
      </c>
      <c r="K24" s="105"/>
      <c r="L24" s="106"/>
      <c r="M24" s="107"/>
      <c r="N24" s="108"/>
      <c r="O24" s="108"/>
      <c r="P24" s="108"/>
      <c r="Q24" s="105"/>
      <c r="R24" s="105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</row>
    <row r="25" spans="1:59" s="110" customFormat="1" ht="21.95" customHeight="1" x14ac:dyDescent="0.35">
      <c r="A25" s="115"/>
      <c r="B25" s="114" t="s">
        <v>119</v>
      </c>
      <c r="C25" s="113">
        <v>14</v>
      </c>
      <c r="D25" s="144" t="s">
        <v>15</v>
      </c>
      <c r="E25" s="113">
        <v>169</v>
      </c>
      <c r="F25" s="113">
        <f t="shared" si="1"/>
        <v>2366</v>
      </c>
      <c r="G25" s="113">
        <v>70</v>
      </c>
      <c r="H25" s="113">
        <f t="shared" si="2"/>
        <v>980</v>
      </c>
      <c r="I25" s="113">
        <f t="shared" si="3"/>
        <v>3346</v>
      </c>
      <c r="J25" s="104" t="s">
        <v>117</v>
      </c>
      <c r="K25" s="140" t="s">
        <v>120</v>
      </c>
      <c r="L25" s="106"/>
      <c r="M25" s="107"/>
      <c r="N25" s="108"/>
      <c r="O25" s="108"/>
      <c r="P25" s="108"/>
      <c r="Q25" s="105"/>
      <c r="R25" s="105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</row>
    <row r="26" spans="1:59" s="110" customFormat="1" ht="21.95" customHeight="1" x14ac:dyDescent="0.35">
      <c r="A26" s="115"/>
      <c r="B26" s="114" t="s">
        <v>121</v>
      </c>
      <c r="C26" s="113">
        <v>17</v>
      </c>
      <c r="D26" s="144" t="s">
        <v>15</v>
      </c>
      <c r="E26" s="113">
        <v>189</v>
      </c>
      <c r="F26" s="113">
        <f t="shared" si="1"/>
        <v>3213</v>
      </c>
      <c r="G26" s="113">
        <v>70</v>
      </c>
      <c r="H26" s="113">
        <f t="shared" si="2"/>
        <v>1190</v>
      </c>
      <c r="I26" s="113">
        <f t="shared" si="3"/>
        <v>4403</v>
      </c>
      <c r="J26" s="104" t="s">
        <v>117</v>
      </c>
      <c r="K26" s="140" t="s">
        <v>122</v>
      </c>
      <c r="L26" s="106"/>
      <c r="M26" s="107"/>
      <c r="N26" s="108"/>
      <c r="O26" s="108"/>
      <c r="P26" s="108"/>
      <c r="Q26" s="105"/>
      <c r="R26" s="105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</row>
    <row r="27" spans="1:59" s="110" customFormat="1" ht="21.95" customHeight="1" x14ac:dyDescent="0.2">
      <c r="A27" s="115"/>
      <c r="B27" s="114" t="s">
        <v>114</v>
      </c>
      <c r="C27" s="113">
        <v>14</v>
      </c>
      <c r="D27" s="144" t="s">
        <v>15</v>
      </c>
      <c r="E27" s="113">
        <v>299.07</v>
      </c>
      <c r="F27" s="113">
        <f t="shared" si="1"/>
        <v>4186.9799999999996</v>
      </c>
      <c r="G27" s="113">
        <v>70</v>
      </c>
      <c r="H27" s="113">
        <f t="shared" si="2"/>
        <v>980</v>
      </c>
      <c r="I27" s="113">
        <f t="shared" si="3"/>
        <v>5166.9799999999996</v>
      </c>
      <c r="J27" s="104" t="s">
        <v>113</v>
      </c>
      <c r="K27" s="105"/>
      <c r="L27" s="106"/>
      <c r="M27" s="107"/>
      <c r="N27" s="108"/>
      <c r="O27" s="108"/>
      <c r="P27" s="108"/>
      <c r="Q27" s="105"/>
      <c r="R27" s="105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</row>
    <row r="28" spans="1:59" s="110" customFormat="1" ht="21.95" customHeight="1" x14ac:dyDescent="0.35">
      <c r="A28" s="115"/>
      <c r="B28" s="114" t="s">
        <v>123</v>
      </c>
      <c r="C28" s="113">
        <v>19</v>
      </c>
      <c r="D28" s="144" t="s">
        <v>15</v>
      </c>
      <c r="E28" s="113">
        <v>175</v>
      </c>
      <c r="F28" s="113">
        <f t="shared" si="1"/>
        <v>3325</v>
      </c>
      <c r="G28" s="113">
        <v>75</v>
      </c>
      <c r="H28" s="113">
        <f t="shared" si="2"/>
        <v>1425</v>
      </c>
      <c r="I28" s="113">
        <f t="shared" si="3"/>
        <v>4750</v>
      </c>
      <c r="J28" s="104" t="s">
        <v>117</v>
      </c>
      <c r="K28" s="140" t="s">
        <v>124</v>
      </c>
      <c r="L28" s="106"/>
      <c r="M28" s="107"/>
      <c r="N28" s="108"/>
      <c r="O28" s="108"/>
      <c r="P28" s="108"/>
      <c r="Q28" s="105"/>
      <c r="R28" s="105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</row>
    <row r="29" spans="1:59" s="110" customFormat="1" ht="21.95" customHeight="1" x14ac:dyDescent="0.2">
      <c r="A29" s="115"/>
      <c r="B29" s="114"/>
      <c r="C29" s="113"/>
      <c r="D29" s="114"/>
      <c r="E29" s="113"/>
      <c r="F29" s="113"/>
      <c r="G29" s="113"/>
      <c r="H29" s="113"/>
      <c r="I29" s="113"/>
      <c r="J29" s="104"/>
      <c r="K29" s="105"/>
      <c r="L29" s="106"/>
      <c r="M29" s="107"/>
      <c r="N29" s="108"/>
      <c r="O29" s="108"/>
      <c r="P29" s="108"/>
      <c r="Q29" s="105"/>
      <c r="R29" s="105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</row>
    <row r="30" spans="1:59" s="110" customFormat="1" ht="21.95" customHeight="1" x14ac:dyDescent="0.2">
      <c r="A30" s="121"/>
      <c r="B30" s="146"/>
      <c r="C30" s="102"/>
      <c r="D30" s="102"/>
      <c r="E30" s="102"/>
      <c r="F30" s="102"/>
      <c r="G30" s="103"/>
      <c r="H30" s="102"/>
      <c r="I30" s="102"/>
      <c r="J30" s="104"/>
      <c r="K30" s="105"/>
      <c r="L30" s="106"/>
      <c r="M30" s="107"/>
      <c r="N30" s="108"/>
      <c r="O30" s="108"/>
      <c r="P30" s="108"/>
      <c r="Q30" s="105"/>
      <c r="R30" s="105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</row>
    <row r="31" spans="1:59" s="110" customFormat="1" ht="21.95" customHeight="1" x14ac:dyDescent="0.2">
      <c r="A31" s="147" t="s">
        <v>257</v>
      </c>
      <c r="B31" s="148"/>
      <c r="C31" s="148"/>
      <c r="D31" s="148"/>
      <c r="E31" s="149"/>
      <c r="F31" s="97">
        <f>SUM(F19:F30)</f>
        <v>119739.08</v>
      </c>
      <c r="G31" s="97"/>
      <c r="H31" s="97">
        <f>SUM(H19:H30)</f>
        <v>18880</v>
      </c>
      <c r="I31" s="97">
        <f>SUM(I19:I30)</f>
        <v>138619.08000000002</v>
      </c>
      <c r="J31" s="104"/>
      <c r="K31" s="105"/>
      <c r="L31" s="106"/>
      <c r="M31" s="107"/>
      <c r="N31" s="108"/>
      <c r="O31" s="108"/>
      <c r="P31" s="108"/>
      <c r="Q31" s="105"/>
      <c r="R31" s="105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</row>
    <row r="32" spans="1:59" s="110" customFormat="1" ht="21.95" customHeight="1" x14ac:dyDescent="0.2">
      <c r="A32" s="147" t="s">
        <v>286</v>
      </c>
      <c r="B32" s="148"/>
      <c r="C32" s="148"/>
      <c r="D32" s="148"/>
      <c r="E32" s="149"/>
      <c r="F32" s="97">
        <f>F31+F14+F18</f>
        <v>345258.19</v>
      </c>
      <c r="G32" s="97"/>
      <c r="H32" s="97">
        <f>H31+H14+H18</f>
        <v>47536.15</v>
      </c>
      <c r="I32" s="97">
        <f>I31+I14+I18</f>
        <v>392794.34</v>
      </c>
      <c r="J32" s="104"/>
      <c r="K32" s="105"/>
      <c r="L32" s="106"/>
      <c r="M32" s="107"/>
      <c r="N32" s="108"/>
      <c r="O32" s="108"/>
      <c r="P32" s="108"/>
      <c r="Q32" s="105"/>
      <c r="R32" s="105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</row>
    <row r="33" spans="1:59" s="110" customFormat="1" ht="21.95" customHeight="1" x14ac:dyDescent="0.2">
      <c r="A33" s="150"/>
      <c r="B33" s="151"/>
      <c r="C33" s="152"/>
      <c r="D33" s="153"/>
      <c r="E33" s="152"/>
      <c r="F33" s="154"/>
      <c r="G33" s="153"/>
      <c r="H33" s="153"/>
      <c r="I33" s="155"/>
      <c r="J33" s="104"/>
      <c r="K33" s="105"/>
      <c r="L33" s="106"/>
      <c r="M33" s="107"/>
      <c r="N33" s="108"/>
      <c r="O33" s="108"/>
      <c r="P33" s="108"/>
      <c r="Q33" s="105"/>
      <c r="R33" s="105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</row>
    <row r="34" spans="1:59" s="165" customFormat="1" ht="24.75" customHeight="1" x14ac:dyDescent="0.2">
      <c r="A34" s="156"/>
      <c r="B34" s="156"/>
      <c r="C34" s="157"/>
      <c r="D34" s="153"/>
      <c r="E34" s="152"/>
      <c r="F34" s="156"/>
      <c r="G34" s="158"/>
      <c r="H34" s="153"/>
      <c r="I34" s="155"/>
      <c r="J34" s="159"/>
      <c r="K34" s="160"/>
      <c r="L34" s="161"/>
      <c r="M34" s="162"/>
      <c r="N34" s="163"/>
      <c r="O34" s="163"/>
      <c r="P34" s="163"/>
      <c r="Q34" s="160"/>
      <c r="R34" s="160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</row>
    <row r="35" spans="1:59" ht="24" customHeight="1" x14ac:dyDescent="0.2">
      <c r="A35" s="166"/>
      <c r="B35" s="674" t="s">
        <v>351</v>
      </c>
      <c r="C35" s="674"/>
      <c r="D35" s="674"/>
      <c r="E35" s="674"/>
      <c r="F35" s="166"/>
      <c r="G35" s="158"/>
      <c r="H35" s="153"/>
      <c r="I35" s="155"/>
      <c r="J35" s="168"/>
    </row>
    <row r="36" spans="1:59" ht="24" customHeight="1" x14ac:dyDescent="0.2">
      <c r="A36" s="158"/>
      <c r="B36" s="158"/>
      <c r="C36" s="157"/>
      <c r="D36" s="167"/>
      <c r="E36" s="169"/>
      <c r="F36" s="169"/>
      <c r="G36" s="169"/>
      <c r="H36" s="158"/>
      <c r="I36" s="169"/>
      <c r="J36" s="170"/>
    </row>
    <row r="37" spans="1:59" ht="24" customHeight="1" x14ac:dyDescent="0.2">
      <c r="A37" s="156"/>
      <c r="B37" s="158"/>
      <c r="C37" s="157"/>
      <c r="D37" s="167"/>
      <c r="E37" s="169"/>
      <c r="F37" s="156"/>
      <c r="G37" s="156"/>
      <c r="H37" s="169"/>
      <c r="I37" s="169"/>
      <c r="J37" s="170"/>
    </row>
    <row r="38" spans="1:59" ht="24" customHeight="1" x14ac:dyDescent="0.2">
      <c r="A38" s="166"/>
      <c r="B38" s="158"/>
      <c r="C38" s="156"/>
      <c r="D38" s="167"/>
      <c r="E38" s="169"/>
      <c r="F38" s="166"/>
      <c r="G38" s="167"/>
      <c r="H38" s="153"/>
      <c r="I38" s="169"/>
    </row>
    <row r="39" spans="1:59" ht="24" customHeight="1" x14ac:dyDescent="0.2">
      <c r="A39" s="158"/>
      <c r="B39" s="158"/>
      <c r="C39" s="157"/>
      <c r="D39" s="167"/>
      <c r="E39" s="169"/>
      <c r="F39" s="167"/>
      <c r="G39" s="167"/>
      <c r="H39" s="158"/>
      <c r="I39" s="169"/>
    </row>
    <row r="40" spans="1:59" ht="24" customHeight="1" x14ac:dyDescent="0.2">
      <c r="A40" s="158"/>
      <c r="B40" s="158"/>
      <c r="C40" s="157"/>
      <c r="D40" s="167"/>
      <c r="E40" s="169"/>
      <c r="F40" s="156"/>
      <c r="G40" s="158"/>
      <c r="H40" s="158"/>
      <c r="I40" s="169"/>
    </row>
    <row r="41" spans="1:59" ht="24" customHeight="1" x14ac:dyDescent="0.2">
      <c r="A41" s="158"/>
      <c r="B41" s="158"/>
      <c r="C41" s="157"/>
      <c r="D41" s="167"/>
      <c r="E41" s="169"/>
      <c r="F41" s="166"/>
      <c r="G41" s="158"/>
      <c r="H41" s="158"/>
      <c r="I41" s="169"/>
    </row>
    <row r="42" spans="1:59" ht="24" customHeight="1" x14ac:dyDescent="0.2">
      <c r="A42" s="158"/>
      <c r="B42" s="158"/>
      <c r="C42" s="157"/>
      <c r="D42" s="167"/>
      <c r="E42" s="169"/>
      <c r="F42" s="167"/>
      <c r="G42" s="167"/>
      <c r="H42" s="158"/>
      <c r="I42" s="169"/>
    </row>
    <row r="43" spans="1:59" ht="24" customHeight="1" x14ac:dyDescent="0.2">
      <c r="A43" s="158"/>
      <c r="B43" s="158"/>
      <c r="C43" s="157"/>
      <c r="D43" s="167"/>
      <c r="E43" s="169"/>
      <c r="F43" s="167"/>
      <c r="G43" s="167"/>
      <c r="H43" s="158"/>
      <c r="I43" s="169"/>
    </row>
    <row r="44" spans="1:59" ht="24" customHeight="1" x14ac:dyDescent="0.2">
      <c r="A44" s="158"/>
      <c r="B44" s="158"/>
      <c r="C44" s="157"/>
      <c r="D44" s="167"/>
      <c r="E44" s="169"/>
      <c r="F44" s="167"/>
      <c r="G44" s="167"/>
      <c r="H44" s="158"/>
      <c r="I44" s="169"/>
    </row>
    <row r="45" spans="1:59" ht="24" customHeight="1" x14ac:dyDescent="0.2">
      <c r="A45" s="158"/>
      <c r="B45" s="158"/>
      <c r="C45" s="157"/>
      <c r="D45" s="167"/>
      <c r="E45" s="169"/>
      <c r="F45" s="158"/>
      <c r="G45" s="158"/>
      <c r="H45" s="167"/>
      <c r="I45" s="171"/>
    </row>
    <row r="46" spans="1:59" ht="24" customHeight="1" x14ac:dyDescent="0.2">
      <c r="A46" s="158"/>
      <c r="B46" s="158"/>
      <c r="C46" s="172"/>
      <c r="D46" s="167"/>
      <c r="E46" s="169"/>
      <c r="F46" s="158"/>
      <c r="G46" s="158"/>
      <c r="H46" s="167"/>
      <c r="I46" s="169"/>
    </row>
    <row r="47" spans="1:59" ht="24" customHeight="1" x14ac:dyDescent="0.2">
      <c r="A47" s="158"/>
      <c r="B47" s="158"/>
      <c r="C47" s="172"/>
      <c r="D47" s="167"/>
      <c r="E47" s="169"/>
      <c r="F47" s="158"/>
      <c r="G47" s="158"/>
      <c r="H47" s="167"/>
      <c r="I47" s="169"/>
    </row>
    <row r="48" spans="1:59" ht="24" customHeight="1" x14ac:dyDescent="0.2">
      <c r="A48" s="158"/>
      <c r="B48" s="158"/>
      <c r="C48" s="172"/>
      <c r="D48" s="167"/>
      <c r="E48" s="169"/>
      <c r="F48" s="158"/>
      <c r="G48" s="158"/>
      <c r="H48" s="167"/>
      <c r="I48" s="169"/>
    </row>
    <row r="49" spans="1:59" ht="24" customHeight="1" x14ac:dyDescent="0.2">
      <c r="A49" s="158"/>
      <c r="B49" s="158"/>
      <c r="C49" s="172"/>
      <c r="D49" s="167"/>
      <c r="E49" s="169"/>
      <c r="F49" s="158"/>
      <c r="G49" s="158"/>
      <c r="H49" s="167"/>
      <c r="I49" s="169"/>
    </row>
    <row r="50" spans="1:59" ht="24.75" customHeight="1" x14ac:dyDescent="0.2">
      <c r="F50" s="105"/>
      <c r="G50" s="105"/>
      <c r="H50" s="108"/>
      <c r="I50" s="175" t="s">
        <v>17</v>
      </c>
    </row>
    <row r="51" spans="1:59" ht="24.75" customHeight="1" x14ac:dyDescent="0.2">
      <c r="F51" s="105"/>
      <c r="G51" s="105"/>
      <c r="H51" s="108"/>
      <c r="I51" s="175"/>
    </row>
    <row r="52" spans="1:59" ht="24.75" customHeight="1" x14ac:dyDescent="0.2"/>
    <row r="53" spans="1:59" ht="24.75" customHeight="1" x14ac:dyDescent="0.2"/>
    <row r="54" spans="1:59" ht="24.75" customHeight="1" x14ac:dyDescent="0.2"/>
    <row r="55" spans="1:59" ht="24.75" customHeight="1" x14ac:dyDescent="0.2"/>
    <row r="56" spans="1:59" s="176" customFormat="1" ht="24.75" customHeight="1" x14ac:dyDescent="0.2">
      <c r="A56" s="105"/>
      <c r="B56" s="105"/>
      <c r="C56" s="173"/>
      <c r="D56" s="108"/>
      <c r="E56" s="174"/>
      <c r="F56" s="174"/>
      <c r="G56" s="174"/>
      <c r="H56" s="174"/>
      <c r="I56" s="174"/>
      <c r="J56" s="109"/>
      <c r="K56" s="105"/>
      <c r="L56" s="105"/>
      <c r="M56" s="108"/>
      <c r="N56" s="108"/>
      <c r="O56" s="108"/>
      <c r="P56" s="108"/>
      <c r="Q56" s="105"/>
      <c r="R56" s="105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64"/>
      <c r="BE56" s="164"/>
      <c r="BF56" s="164"/>
      <c r="BG56" s="164"/>
    </row>
    <row r="66" spans="1:18" s="109" customFormat="1" ht="18.75" x14ac:dyDescent="0.2">
      <c r="A66" s="105"/>
      <c r="B66" s="105"/>
      <c r="C66" s="173"/>
      <c r="D66" s="108"/>
      <c r="E66" s="174"/>
      <c r="F66" s="174"/>
      <c r="G66" s="174"/>
      <c r="H66" s="174"/>
      <c r="I66" s="174"/>
      <c r="J66" s="105"/>
      <c r="K66" s="105"/>
      <c r="L66" s="105"/>
      <c r="M66" s="108"/>
      <c r="N66" s="108"/>
      <c r="O66" s="108"/>
      <c r="P66" s="108"/>
      <c r="Q66" s="105"/>
      <c r="R66" s="105"/>
    </row>
  </sheetData>
  <mergeCells count="12">
    <mergeCell ref="B35:E35"/>
    <mergeCell ref="I6:I7"/>
    <mergeCell ref="A31:E31"/>
    <mergeCell ref="A32:E32"/>
    <mergeCell ref="A6:A7"/>
    <mergeCell ref="B6:B7"/>
    <mergeCell ref="C6:C7"/>
    <mergeCell ref="D6:D7"/>
    <mergeCell ref="E6:F6"/>
    <mergeCell ref="G6:H6"/>
    <mergeCell ref="A14:E14"/>
    <mergeCell ref="A18:E18"/>
  </mergeCells>
  <hyperlinks>
    <hyperlink ref="K23" r:id="rId1" xr:uid="{00000000-0004-0000-0200-000000000000}"/>
    <hyperlink ref="K25" r:id="rId2" display="https://www.homepro.co.th/p/13751" xr:uid="{00000000-0004-0000-0200-000001000000}"/>
    <hyperlink ref="K26" r:id="rId3" display="https://www.homepro.co.th/p/1256716" xr:uid="{00000000-0004-0000-0200-000002000000}"/>
    <hyperlink ref="K28" r:id="rId4" display="https://www.homepro.co.th/p/1269752" xr:uid="{00000000-0004-0000-0200-000003000000}"/>
    <hyperlink ref="K21" r:id="rId5" display="https://www.homepro.co.th/p/196611" xr:uid="{00000000-0004-0000-0200-000004000000}"/>
    <hyperlink ref="K22" r:id="rId6" display="https://www.homepro.co.th/p/1076062" xr:uid="{00000000-0004-0000-0200-000005000000}"/>
    <hyperlink ref="K20" r:id="rId7" display="https://www.homepro.co.th/p/1238940" xr:uid="{00000000-0004-0000-0200-000006000000}"/>
    <hyperlink ref="J16" r:id="rId8" display="https://www.thai-stamped.com/category/104/%E0%B8%84%E0%B8%AD%E0%B8%99%E0%B8%81%E0%B8%A3%E0%B8%B5%E0%B8%95%E0%B8%9E%E0%B8%B4%E0%B8%A1%E0%B8%9E%E0%B9%8C%E0%B8%A5%E0%B8%B2%E0%B8%A2%E0%B8%A0%E0%B8%B2%E0%B8%84%E0%B9%80%E0%B8%AB%E0%B8%99%E0%B8%B7%E0%B8%AD/%E0%B8%8A%E0%B9%88%E0%B8%B2%E0%B8%87%E0%B8%84%E0%B8%AD%E0%B8%99%E0%B8%81%E0%B8%A3%E0%B8%B5%E0%B8%95%E0%B8%9E%E0%B8%B4%E0%B8%A1%E0%B8%9E%E0%B9%8C%E0%B8%A5%E0%B8%B2%E0%B8%A2%E0%B9%80%E0%B8%8A%E0%B8%B5%E0%B8%A2%E0%B8%87%E0%B9%83%E0%B8%AB%E0%B8%A1%E0%B9%88" xr:uid="{121810E4-EAA5-402A-8A3C-FA42F4F59BE9}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1" orientation="portrait" r:id="rId9"/>
  <headerFooter alignWithMargins="0"/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BG175"/>
  <sheetViews>
    <sheetView view="pageBreakPreview" zoomScale="78" zoomScaleNormal="100" zoomScaleSheetLayoutView="78" workbookViewId="0">
      <selection activeCell="C15" sqref="C15"/>
    </sheetView>
  </sheetViews>
  <sheetFormatPr defaultRowHeight="24" customHeight="1" x14ac:dyDescent="0.2"/>
  <cols>
    <col min="1" max="1" width="5.28515625" style="206" customWidth="1"/>
    <col min="2" max="2" width="78.28515625" style="206" customWidth="1"/>
    <col min="3" max="3" width="11.7109375" style="335" customWidth="1"/>
    <col min="4" max="4" width="9.7109375" style="209" customWidth="1"/>
    <col min="5" max="5" width="12.7109375" style="332" customWidth="1"/>
    <col min="6" max="6" width="15.140625" style="332" customWidth="1"/>
    <col min="7" max="7" width="13.5703125" style="332" customWidth="1"/>
    <col min="8" max="8" width="14.85546875" style="332" customWidth="1"/>
    <col min="9" max="9" width="15.140625" style="332" customWidth="1"/>
    <col min="10" max="10" width="12.7109375" style="206" hidden="1" customWidth="1"/>
    <col min="11" max="11" width="9.140625" style="206"/>
    <col min="12" max="12" width="14.42578125" style="206" customWidth="1"/>
    <col min="13" max="16" width="15.7109375" style="209" customWidth="1"/>
    <col min="17" max="17" width="14.5703125" style="206" customWidth="1"/>
    <col min="18" max="256" width="9.140625" style="206"/>
    <col min="257" max="257" width="5.28515625" style="206" customWidth="1"/>
    <col min="258" max="258" width="49" style="206" customWidth="1"/>
    <col min="259" max="259" width="10.42578125" style="206" customWidth="1"/>
    <col min="260" max="260" width="9.7109375" style="206" customWidth="1"/>
    <col min="261" max="261" width="12.7109375" style="206" customWidth="1"/>
    <col min="262" max="262" width="15.140625" style="206" customWidth="1"/>
    <col min="263" max="263" width="13.5703125" style="206" customWidth="1"/>
    <col min="264" max="264" width="14.85546875" style="206" customWidth="1"/>
    <col min="265" max="265" width="15.140625" style="206" customWidth="1"/>
    <col min="266" max="266" width="12.7109375" style="206" customWidth="1"/>
    <col min="267" max="267" width="9.140625" style="206"/>
    <col min="268" max="268" width="14.42578125" style="206" customWidth="1"/>
    <col min="269" max="272" width="15.7109375" style="206" customWidth="1"/>
    <col min="273" max="273" width="14.5703125" style="206" customWidth="1"/>
    <col min="274" max="512" width="9.140625" style="206"/>
    <col min="513" max="513" width="5.28515625" style="206" customWidth="1"/>
    <col min="514" max="514" width="49" style="206" customWidth="1"/>
    <col min="515" max="515" width="10.42578125" style="206" customWidth="1"/>
    <col min="516" max="516" width="9.7109375" style="206" customWidth="1"/>
    <col min="517" max="517" width="12.7109375" style="206" customWidth="1"/>
    <col min="518" max="518" width="15.140625" style="206" customWidth="1"/>
    <col min="519" max="519" width="13.5703125" style="206" customWidth="1"/>
    <col min="520" max="520" width="14.85546875" style="206" customWidth="1"/>
    <col min="521" max="521" width="15.140625" style="206" customWidth="1"/>
    <col min="522" max="522" width="12.7109375" style="206" customWidth="1"/>
    <col min="523" max="523" width="9.140625" style="206"/>
    <col min="524" max="524" width="14.42578125" style="206" customWidth="1"/>
    <col min="525" max="528" width="15.7109375" style="206" customWidth="1"/>
    <col min="529" max="529" width="14.5703125" style="206" customWidth="1"/>
    <col min="530" max="768" width="9.140625" style="206"/>
    <col min="769" max="769" width="5.28515625" style="206" customWidth="1"/>
    <col min="770" max="770" width="49" style="206" customWidth="1"/>
    <col min="771" max="771" width="10.42578125" style="206" customWidth="1"/>
    <col min="772" max="772" width="9.7109375" style="206" customWidth="1"/>
    <col min="773" max="773" width="12.7109375" style="206" customWidth="1"/>
    <col min="774" max="774" width="15.140625" style="206" customWidth="1"/>
    <col min="775" max="775" width="13.5703125" style="206" customWidth="1"/>
    <col min="776" max="776" width="14.85546875" style="206" customWidth="1"/>
    <col min="777" max="777" width="15.140625" style="206" customWidth="1"/>
    <col min="778" max="778" width="12.7109375" style="206" customWidth="1"/>
    <col min="779" max="779" width="9.140625" style="206"/>
    <col min="780" max="780" width="14.42578125" style="206" customWidth="1"/>
    <col min="781" max="784" width="15.7109375" style="206" customWidth="1"/>
    <col min="785" max="785" width="14.5703125" style="206" customWidth="1"/>
    <col min="786" max="1024" width="9.140625" style="206"/>
    <col min="1025" max="1025" width="5.28515625" style="206" customWidth="1"/>
    <col min="1026" max="1026" width="49" style="206" customWidth="1"/>
    <col min="1027" max="1027" width="10.42578125" style="206" customWidth="1"/>
    <col min="1028" max="1028" width="9.7109375" style="206" customWidth="1"/>
    <col min="1029" max="1029" width="12.7109375" style="206" customWidth="1"/>
    <col min="1030" max="1030" width="15.140625" style="206" customWidth="1"/>
    <col min="1031" max="1031" width="13.5703125" style="206" customWidth="1"/>
    <col min="1032" max="1032" width="14.85546875" style="206" customWidth="1"/>
    <col min="1033" max="1033" width="15.140625" style="206" customWidth="1"/>
    <col min="1034" max="1034" width="12.7109375" style="206" customWidth="1"/>
    <col min="1035" max="1035" width="9.140625" style="206"/>
    <col min="1036" max="1036" width="14.42578125" style="206" customWidth="1"/>
    <col min="1037" max="1040" width="15.7109375" style="206" customWidth="1"/>
    <col min="1041" max="1041" width="14.5703125" style="206" customWidth="1"/>
    <col min="1042" max="1280" width="9.140625" style="206"/>
    <col min="1281" max="1281" width="5.28515625" style="206" customWidth="1"/>
    <col min="1282" max="1282" width="49" style="206" customWidth="1"/>
    <col min="1283" max="1283" width="10.42578125" style="206" customWidth="1"/>
    <col min="1284" max="1284" width="9.7109375" style="206" customWidth="1"/>
    <col min="1285" max="1285" width="12.7109375" style="206" customWidth="1"/>
    <col min="1286" max="1286" width="15.140625" style="206" customWidth="1"/>
    <col min="1287" max="1287" width="13.5703125" style="206" customWidth="1"/>
    <col min="1288" max="1288" width="14.85546875" style="206" customWidth="1"/>
    <col min="1289" max="1289" width="15.140625" style="206" customWidth="1"/>
    <col min="1290" max="1290" width="12.7109375" style="206" customWidth="1"/>
    <col min="1291" max="1291" width="9.140625" style="206"/>
    <col min="1292" max="1292" width="14.42578125" style="206" customWidth="1"/>
    <col min="1293" max="1296" width="15.7109375" style="206" customWidth="1"/>
    <col min="1297" max="1297" width="14.5703125" style="206" customWidth="1"/>
    <col min="1298" max="1536" width="9.140625" style="206"/>
    <col min="1537" max="1537" width="5.28515625" style="206" customWidth="1"/>
    <col min="1538" max="1538" width="49" style="206" customWidth="1"/>
    <col min="1539" max="1539" width="10.42578125" style="206" customWidth="1"/>
    <col min="1540" max="1540" width="9.7109375" style="206" customWidth="1"/>
    <col min="1541" max="1541" width="12.7109375" style="206" customWidth="1"/>
    <col min="1542" max="1542" width="15.140625" style="206" customWidth="1"/>
    <col min="1543" max="1543" width="13.5703125" style="206" customWidth="1"/>
    <col min="1544" max="1544" width="14.85546875" style="206" customWidth="1"/>
    <col min="1545" max="1545" width="15.140625" style="206" customWidth="1"/>
    <col min="1546" max="1546" width="12.7109375" style="206" customWidth="1"/>
    <col min="1547" max="1547" width="9.140625" style="206"/>
    <col min="1548" max="1548" width="14.42578125" style="206" customWidth="1"/>
    <col min="1549" max="1552" width="15.7109375" style="206" customWidth="1"/>
    <col min="1553" max="1553" width="14.5703125" style="206" customWidth="1"/>
    <col min="1554" max="1792" width="9.140625" style="206"/>
    <col min="1793" max="1793" width="5.28515625" style="206" customWidth="1"/>
    <col min="1794" max="1794" width="49" style="206" customWidth="1"/>
    <col min="1795" max="1795" width="10.42578125" style="206" customWidth="1"/>
    <col min="1796" max="1796" width="9.7109375" style="206" customWidth="1"/>
    <col min="1797" max="1797" width="12.7109375" style="206" customWidth="1"/>
    <col min="1798" max="1798" width="15.140625" style="206" customWidth="1"/>
    <col min="1799" max="1799" width="13.5703125" style="206" customWidth="1"/>
    <col min="1800" max="1800" width="14.85546875" style="206" customWidth="1"/>
    <col min="1801" max="1801" width="15.140625" style="206" customWidth="1"/>
    <col min="1802" max="1802" width="12.7109375" style="206" customWidth="1"/>
    <col min="1803" max="1803" width="9.140625" style="206"/>
    <col min="1804" max="1804" width="14.42578125" style="206" customWidth="1"/>
    <col min="1805" max="1808" width="15.7109375" style="206" customWidth="1"/>
    <col min="1809" max="1809" width="14.5703125" style="206" customWidth="1"/>
    <col min="1810" max="2048" width="9.140625" style="206"/>
    <col min="2049" max="2049" width="5.28515625" style="206" customWidth="1"/>
    <col min="2050" max="2050" width="49" style="206" customWidth="1"/>
    <col min="2051" max="2051" width="10.42578125" style="206" customWidth="1"/>
    <col min="2052" max="2052" width="9.7109375" style="206" customWidth="1"/>
    <col min="2053" max="2053" width="12.7109375" style="206" customWidth="1"/>
    <col min="2054" max="2054" width="15.140625" style="206" customWidth="1"/>
    <col min="2055" max="2055" width="13.5703125" style="206" customWidth="1"/>
    <col min="2056" max="2056" width="14.85546875" style="206" customWidth="1"/>
    <col min="2057" max="2057" width="15.140625" style="206" customWidth="1"/>
    <col min="2058" max="2058" width="12.7109375" style="206" customWidth="1"/>
    <col min="2059" max="2059" width="9.140625" style="206"/>
    <col min="2060" max="2060" width="14.42578125" style="206" customWidth="1"/>
    <col min="2061" max="2064" width="15.7109375" style="206" customWidth="1"/>
    <col min="2065" max="2065" width="14.5703125" style="206" customWidth="1"/>
    <col min="2066" max="2304" width="9.140625" style="206"/>
    <col min="2305" max="2305" width="5.28515625" style="206" customWidth="1"/>
    <col min="2306" max="2306" width="49" style="206" customWidth="1"/>
    <col min="2307" max="2307" width="10.42578125" style="206" customWidth="1"/>
    <col min="2308" max="2308" width="9.7109375" style="206" customWidth="1"/>
    <col min="2309" max="2309" width="12.7109375" style="206" customWidth="1"/>
    <col min="2310" max="2310" width="15.140625" style="206" customWidth="1"/>
    <col min="2311" max="2311" width="13.5703125" style="206" customWidth="1"/>
    <col min="2312" max="2312" width="14.85546875" style="206" customWidth="1"/>
    <col min="2313" max="2313" width="15.140625" style="206" customWidth="1"/>
    <col min="2314" max="2314" width="12.7109375" style="206" customWidth="1"/>
    <col min="2315" max="2315" width="9.140625" style="206"/>
    <col min="2316" max="2316" width="14.42578125" style="206" customWidth="1"/>
    <col min="2317" max="2320" width="15.7109375" style="206" customWidth="1"/>
    <col min="2321" max="2321" width="14.5703125" style="206" customWidth="1"/>
    <col min="2322" max="2560" width="9.140625" style="206"/>
    <col min="2561" max="2561" width="5.28515625" style="206" customWidth="1"/>
    <col min="2562" max="2562" width="49" style="206" customWidth="1"/>
    <col min="2563" max="2563" width="10.42578125" style="206" customWidth="1"/>
    <col min="2564" max="2564" width="9.7109375" style="206" customWidth="1"/>
    <col min="2565" max="2565" width="12.7109375" style="206" customWidth="1"/>
    <col min="2566" max="2566" width="15.140625" style="206" customWidth="1"/>
    <col min="2567" max="2567" width="13.5703125" style="206" customWidth="1"/>
    <col min="2568" max="2568" width="14.85546875" style="206" customWidth="1"/>
    <col min="2569" max="2569" width="15.140625" style="206" customWidth="1"/>
    <col min="2570" max="2570" width="12.7109375" style="206" customWidth="1"/>
    <col min="2571" max="2571" width="9.140625" style="206"/>
    <col min="2572" max="2572" width="14.42578125" style="206" customWidth="1"/>
    <col min="2573" max="2576" width="15.7109375" style="206" customWidth="1"/>
    <col min="2577" max="2577" width="14.5703125" style="206" customWidth="1"/>
    <col min="2578" max="2816" width="9.140625" style="206"/>
    <col min="2817" max="2817" width="5.28515625" style="206" customWidth="1"/>
    <col min="2818" max="2818" width="49" style="206" customWidth="1"/>
    <col min="2819" max="2819" width="10.42578125" style="206" customWidth="1"/>
    <col min="2820" max="2820" width="9.7109375" style="206" customWidth="1"/>
    <col min="2821" max="2821" width="12.7109375" style="206" customWidth="1"/>
    <col min="2822" max="2822" width="15.140625" style="206" customWidth="1"/>
    <col min="2823" max="2823" width="13.5703125" style="206" customWidth="1"/>
    <col min="2824" max="2824" width="14.85546875" style="206" customWidth="1"/>
    <col min="2825" max="2825" width="15.140625" style="206" customWidth="1"/>
    <col min="2826" max="2826" width="12.7109375" style="206" customWidth="1"/>
    <col min="2827" max="2827" width="9.140625" style="206"/>
    <col min="2828" max="2828" width="14.42578125" style="206" customWidth="1"/>
    <col min="2829" max="2832" width="15.7109375" style="206" customWidth="1"/>
    <col min="2833" max="2833" width="14.5703125" style="206" customWidth="1"/>
    <col min="2834" max="3072" width="9.140625" style="206"/>
    <col min="3073" max="3073" width="5.28515625" style="206" customWidth="1"/>
    <col min="3074" max="3074" width="49" style="206" customWidth="1"/>
    <col min="3075" max="3075" width="10.42578125" style="206" customWidth="1"/>
    <col min="3076" max="3076" width="9.7109375" style="206" customWidth="1"/>
    <col min="3077" max="3077" width="12.7109375" style="206" customWidth="1"/>
    <col min="3078" max="3078" width="15.140625" style="206" customWidth="1"/>
    <col min="3079" max="3079" width="13.5703125" style="206" customWidth="1"/>
    <col min="3080" max="3080" width="14.85546875" style="206" customWidth="1"/>
    <col min="3081" max="3081" width="15.140625" style="206" customWidth="1"/>
    <col min="3082" max="3082" width="12.7109375" style="206" customWidth="1"/>
    <col min="3083" max="3083" width="9.140625" style="206"/>
    <col min="3084" max="3084" width="14.42578125" style="206" customWidth="1"/>
    <col min="3085" max="3088" width="15.7109375" style="206" customWidth="1"/>
    <col min="3089" max="3089" width="14.5703125" style="206" customWidth="1"/>
    <col min="3090" max="3328" width="9.140625" style="206"/>
    <col min="3329" max="3329" width="5.28515625" style="206" customWidth="1"/>
    <col min="3330" max="3330" width="49" style="206" customWidth="1"/>
    <col min="3331" max="3331" width="10.42578125" style="206" customWidth="1"/>
    <col min="3332" max="3332" width="9.7109375" style="206" customWidth="1"/>
    <col min="3333" max="3333" width="12.7109375" style="206" customWidth="1"/>
    <col min="3334" max="3334" width="15.140625" style="206" customWidth="1"/>
    <col min="3335" max="3335" width="13.5703125" style="206" customWidth="1"/>
    <col min="3336" max="3336" width="14.85546875" style="206" customWidth="1"/>
    <col min="3337" max="3337" width="15.140625" style="206" customWidth="1"/>
    <col min="3338" max="3338" width="12.7109375" style="206" customWidth="1"/>
    <col min="3339" max="3339" width="9.140625" style="206"/>
    <col min="3340" max="3340" width="14.42578125" style="206" customWidth="1"/>
    <col min="3341" max="3344" width="15.7109375" style="206" customWidth="1"/>
    <col min="3345" max="3345" width="14.5703125" style="206" customWidth="1"/>
    <col min="3346" max="3584" width="9.140625" style="206"/>
    <col min="3585" max="3585" width="5.28515625" style="206" customWidth="1"/>
    <col min="3586" max="3586" width="49" style="206" customWidth="1"/>
    <col min="3587" max="3587" width="10.42578125" style="206" customWidth="1"/>
    <col min="3588" max="3588" width="9.7109375" style="206" customWidth="1"/>
    <col min="3589" max="3589" width="12.7109375" style="206" customWidth="1"/>
    <col min="3590" max="3590" width="15.140625" style="206" customWidth="1"/>
    <col min="3591" max="3591" width="13.5703125" style="206" customWidth="1"/>
    <col min="3592" max="3592" width="14.85546875" style="206" customWidth="1"/>
    <col min="3593" max="3593" width="15.140625" style="206" customWidth="1"/>
    <col min="3594" max="3594" width="12.7109375" style="206" customWidth="1"/>
    <col min="3595" max="3595" width="9.140625" style="206"/>
    <col min="3596" max="3596" width="14.42578125" style="206" customWidth="1"/>
    <col min="3597" max="3600" width="15.7109375" style="206" customWidth="1"/>
    <col min="3601" max="3601" width="14.5703125" style="206" customWidth="1"/>
    <col min="3602" max="3840" width="9.140625" style="206"/>
    <col min="3841" max="3841" width="5.28515625" style="206" customWidth="1"/>
    <col min="3842" max="3842" width="49" style="206" customWidth="1"/>
    <col min="3843" max="3843" width="10.42578125" style="206" customWidth="1"/>
    <col min="3844" max="3844" width="9.7109375" style="206" customWidth="1"/>
    <col min="3845" max="3845" width="12.7109375" style="206" customWidth="1"/>
    <col min="3846" max="3846" width="15.140625" style="206" customWidth="1"/>
    <col min="3847" max="3847" width="13.5703125" style="206" customWidth="1"/>
    <col min="3848" max="3848" width="14.85546875" style="206" customWidth="1"/>
    <col min="3849" max="3849" width="15.140625" style="206" customWidth="1"/>
    <col min="3850" max="3850" width="12.7109375" style="206" customWidth="1"/>
    <col min="3851" max="3851" width="9.140625" style="206"/>
    <col min="3852" max="3852" width="14.42578125" style="206" customWidth="1"/>
    <col min="3853" max="3856" width="15.7109375" style="206" customWidth="1"/>
    <col min="3857" max="3857" width="14.5703125" style="206" customWidth="1"/>
    <col min="3858" max="4096" width="9.140625" style="206"/>
    <col min="4097" max="4097" width="5.28515625" style="206" customWidth="1"/>
    <col min="4098" max="4098" width="49" style="206" customWidth="1"/>
    <col min="4099" max="4099" width="10.42578125" style="206" customWidth="1"/>
    <col min="4100" max="4100" width="9.7109375" style="206" customWidth="1"/>
    <col min="4101" max="4101" width="12.7109375" style="206" customWidth="1"/>
    <col min="4102" max="4102" width="15.140625" style="206" customWidth="1"/>
    <col min="4103" max="4103" width="13.5703125" style="206" customWidth="1"/>
    <col min="4104" max="4104" width="14.85546875" style="206" customWidth="1"/>
    <col min="4105" max="4105" width="15.140625" style="206" customWidth="1"/>
    <col min="4106" max="4106" width="12.7109375" style="206" customWidth="1"/>
    <col min="4107" max="4107" width="9.140625" style="206"/>
    <col min="4108" max="4108" width="14.42578125" style="206" customWidth="1"/>
    <col min="4109" max="4112" width="15.7109375" style="206" customWidth="1"/>
    <col min="4113" max="4113" width="14.5703125" style="206" customWidth="1"/>
    <col min="4114" max="4352" width="9.140625" style="206"/>
    <col min="4353" max="4353" width="5.28515625" style="206" customWidth="1"/>
    <col min="4354" max="4354" width="49" style="206" customWidth="1"/>
    <col min="4355" max="4355" width="10.42578125" style="206" customWidth="1"/>
    <col min="4356" max="4356" width="9.7109375" style="206" customWidth="1"/>
    <col min="4357" max="4357" width="12.7109375" style="206" customWidth="1"/>
    <col min="4358" max="4358" width="15.140625" style="206" customWidth="1"/>
    <col min="4359" max="4359" width="13.5703125" style="206" customWidth="1"/>
    <col min="4360" max="4360" width="14.85546875" style="206" customWidth="1"/>
    <col min="4361" max="4361" width="15.140625" style="206" customWidth="1"/>
    <col min="4362" max="4362" width="12.7109375" style="206" customWidth="1"/>
    <col min="4363" max="4363" width="9.140625" style="206"/>
    <col min="4364" max="4364" width="14.42578125" style="206" customWidth="1"/>
    <col min="4365" max="4368" width="15.7109375" style="206" customWidth="1"/>
    <col min="4369" max="4369" width="14.5703125" style="206" customWidth="1"/>
    <col min="4370" max="4608" width="9.140625" style="206"/>
    <col min="4609" max="4609" width="5.28515625" style="206" customWidth="1"/>
    <col min="4610" max="4610" width="49" style="206" customWidth="1"/>
    <col min="4611" max="4611" width="10.42578125" style="206" customWidth="1"/>
    <col min="4612" max="4612" width="9.7109375" style="206" customWidth="1"/>
    <col min="4613" max="4613" width="12.7109375" style="206" customWidth="1"/>
    <col min="4614" max="4614" width="15.140625" style="206" customWidth="1"/>
    <col min="4615" max="4615" width="13.5703125" style="206" customWidth="1"/>
    <col min="4616" max="4616" width="14.85546875" style="206" customWidth="1"/>
    <col min="4617" max="4617" width="15.140625" style="206" customWidth="1"/>
    <col min="4618" max="4618" width="12.7109375" style="206" customWidth="1"/>
    <col min="4619" max="4619" width="9.140625" style="206"/>
    <col min="4620" max="4620" width="14.42578125" style="206" customWidth="1"/>
    <col min="4621" max="4624" width="15.7109375" style="206" customWidth="1"/>
    <col min="4625" max="4625" width="14.5703125" style="206" customWidth="1"/>
    <col min="4626" max="4864" width="9.140625" style="206"/>
    <col min="4865" max="4865" width="5.28515625" style="206" customWidth="1"/>
    <col min="4866" max="4866" width="49" style="206" customWidth="1"/>
    <col min="4867" max="4867" width="10.42578125" style="206" customWidth="1"/>
    <col min="4868" max="4868" width="9.7109375" style="206" customWidth="1"/>
    <col min="4869" max="4869" width="12.7109375" style="206" customWidth="1"/>
    <col min="4870" max="4870" width="15.140625" style="206" customWidth="1"/>
    <col min="4871" max="4871" width="13.5703125" style="206" customWidth="1"/>
    <col min="4872" max="4872" width="14.85546875" style="206" customWidth="1"/>
    <col min="4873" max="4873" width="15.140625" style="206" customWidth="1"/>
    <col min="4874" max="4874" width="12.7109375" style="206" customWidth="1"/>
    <col min="4875" max="4875" width="9.140625" style="206"/>
    <col min="4876" max="4876" width="14.42578125" style="206" customWidth="1"/>
    <col min="4877" max="4880" width="15.7109375" style="206" customWidth="1"/>
    <col min="4881" max="4881" width="14.5703125" style="206" customWidth="1"/>
    <col min="4882" max="5120" width="9.140625" style="206"/>
    <col min="5121" max="5121" width="5.28515625" style="206" customWidth="1"/>
    <col min="5122" max="5122" width="49" style="206" customWidth="1"/>
    <col min="5123" max="5123" width="10.42578125" style="206" customWidth="1"/>
    <col min="5124" max="5124" width="9.7109375" style="206" customWidth="1"/>
    <col min="5125" max="5125" width="12.7109375" style="206" customWidth="1"/>
    <col min="5126" max="5126" width="15.140625" style="206" customWidth="1"/>
    <col min="5127" max="5127" width="13.5703125" style="206" customWidth="1"/>
    <col min="5128" max="5128" width="14.85546875" style="206" customWidth="1"/>
    <col min="5129" max="5129" width="15.140625" style="206" customWidth="1"/>
    <col min="5130" max="5130" width="12.7109375" style="206" customWidth="1"/>
    <col min="5131" max="5131" width="9.140625" style="206"/>
    <col min="5132" max="5132" width="14.42578125" style="206" customWidth="1"/>
    <col min="5133" max="5136" width="15.7109375" style="206" customWidth="1"/>
    <col min="5137" max="5137" width="14.5703125" style="206" customWidth="1"/>
    <col min="5138" max="5376" width="9.140625" style="206"/>
    <col min="5377" max="5377" width="5.28515625" style="206" customWidth="1"/>
    <col min="5378" max="5378" width="49" style="206" customWidth="1"/>
    <col min="5379" max="5379" width="10.42578125" style="206" customWidth="1"/>
    <col min="5380" max="5380" width="9.7109375" style="206" customWidth="1"/>
    <col min="5381" max="5381" width="12.7109375" style="206" customWidth="1"/>
    <col min="5382" max="5382" width="15.140625" style="206" customWidth="1"/>
    <col min="5383" max="5383" width="13.5703125" style="206" customWidth="1"/>
    <col min="5384" max="5384" width="14.85546875" style="206" customWidth="1"/>
    <col min="5385" max="5385" width="15.140625" style="206" customWidth="1"/>
    <col min="5386" max="5386" width="12.7109375" style="206" customWidth="1"/>
    <col min="5387" max="5387" width="9.140625" style="206"/>
    <col min="5388" max="5388" width="14.42578125" style="206" customWidth="1"/>
    <col min="5389" max="5392" width="15.7109375" style="206" customWidth="1"/>
    <col min="5393" max="5393" width="14.5703125" style="206" customWidth="1"/>
    <col min="5394" max="5632" width="9.140625" style="206"/>
    <col min="5633" max="5633" width="5.28515625" style="206" customWidth="1"/>
    <col min="5634" max="5634" width="49" style="206" customWidth="1"/>
    <col min="5635" max="5635" width="10.42578125" style="206" customWidth="1"/>
    <col min="5636" max="5636" width="9.7109375" style="206" customWidth="1"/>
    <col min="5637" max="5637" width="12.7109375" style="206" customWidth="1"/>
    <col min="5638" max="5638" width="15.140625" style="206" customWidth="1"/>
    <col min="5639" max="5639" width="13.5703125" style="206" customWidth="1"/>
    <col min="5640" max="5640" width="14.85546875" style="206" customWidth="1"/>
    <col min="5641" max="5641" width="15.140625" style="206" customWidth="1"/>
    <col min="5642" max="5642" width="12.7109375" style="206" customWidth="1"/>
    <col min="5643" max="5643" width="9.140625" style="206"/>
    <col min="5644" max="5644" width="14.42578125" style="206" customWidth="1"/>
    <col min="5645" max="5648" width="15.7109375" style="206" customWidth="1"/>
    <col min="5649" max="5649" width="14.5703125" style="206" customWidth="1"/>
    <col min="5650" max="5888" width="9.140625" style="206"/>
    <col min="5889" max="5889" width="5.28515625" style="206" customWidth="1"/>
    <col min="5890" max="5890" width="49" style="206" customWidth="1"/>
    <col min="5891" max="5891" width="10.42578125" style="206" customWidth="1"/>
    <col min="5892" max="5892" width="9.7109375" style="206" customWidth="1"/>
    <col min="5893" max="5893" width="12.7109375" style="206" customWidth="1"/>
    <col min="5894" max="5894" width="15.140625" style="206" customWidth="1"/>
    <col min="5895" max="5895" width="13.5703125" style="206" customWidth="1"/>
    <col min="5896" max="5896" width="14.85546875" style="206" customWidth="1"/>
    <col min="5897" max="5897" width="15.140625" style="206" customWidth="1"/>
    <col min="5898" max="5898" width="12.7109375" style="206" customWidth="1"/>
    <col min="5899" max="5899" width="9.140625" style="206"/>
    <col min="5900" max="5900" width="14.42578125" style="206" customWidth="1"/>
    <col min="5901" max="5904" width="15.7109375" style="206" customWidth="1"/>
    <col min="5905" max="5905" width="14.5703125" style="206" customWidth="1"/>
    <col min="5906" max="6144" width="9.140625" style="206"/>
    <col min="6145" max="6145" width="5.28515625" style="206" customWidth="1"/>
    <col min="6146" max="6146" width="49" style="206" customWidth="1"/>
    <col min="6147" max="6147" width="10.42578125" style="206" customWidth="1"/>
    <col min="6148" max="6148" width="9.7109375" style="206" customWidth="1"/>
    <col min="6149" max="6149" width="12.7109375" style="206" customWidth="1"/>
    <col min="6150" max="6150" width="15.140625" style="206" customWidth="1"/>
    <col min="6151" max="6151" width="13.5703125" style="206" customWidth="1"/>
    <col min="6152" max="6152" width="14.85546875" style="206" customWidth="1"/>
    <col min="6153" max="6153" width="15.140625" style="206" customWidth="1"/>
    <col min="6154" max="6154" width="12.7109375" style="206" customWidth="1"/>
    <col min="6155" max="6155" width="9.140625" style="206"/>
    <col min="6156" max="6156" width="14.42578125" style="206" customWidth="1"/>
    <col min="6157" max="6160" width="15.7109375" style="206" customWidth="1"/>
    <col min="6161" max="6161" width="14.5703125" style="206" customWidth="1"/>
    <col min="6162" max="6400" width="9.140625" style="206"/>
    <col min="6401" max="6401" width="5.28515625" style="206" customWidth="1"/>
    <col min="6402" max="6402" width="49" style="206" customWidth="1"/>
    <col min="6403" max="6403" width="10.42578125" style="206" customWidth="1"/>
    <col min="6404" max="6404" width="9.7109375" style="206" customWidth="1"/>
    <col min="6405" max="6405" width="12.7109375" style="206" customWidth="1"/>
    <col min="6406" max="6406" width="15.140625" style="206" customWidth="1"/>
    <col min="6407" max="6407" width="13.5703125" style="206" customWidth="1"/>
    <col min="6408" max="6408" width="14.85546875" style="206" customWidth="1"/>
    <col min="6409" max="6409" width="15.140625" style="206" customWidth="1"/>
    <col min="6410" max="6410" width="12.7109375" style="206" customWidth="1"/>
    <col min="6411" max="6411" width="9.140625" style="206"/>
    <col min="6412" max="6412" width="14.42578125" style="206" customWidth="1"/>
    <col min="6413" max="6416" width="15.7109375" style="206" customWidth="1"/>
    <col min="6417" max="6417" width="14.5703125" style="206" customWidth="1"/>
    <col min="6418" max="6656" width="9.140625" style="206"/>
    <col min="6657" max="6657" width="5.28515625" style="206" customWidth="1"/>
    <col min="6658" max="6658" width="49" style="206" customWidth="1"/>
    <col min="6659" max="6659" width="10.42578125" style="206" customWidth="1"/>
    <col min="6660" max="6660" width="9.7109375" style="206" customWidth="1"/>
    <col min="6661" max="6661" width="12.7109375" style="206" customWidth="1"/>
    <col min="6662" max="6662" width="15.140625" style="206" customWidth="1"/>
    <col min="6663" max="6663" width="13.5703125" style="206" customWidth="1"/>
    <col min="6664" max="6664" width="14.85546875" style="206" customWidth="1"/>
    <col min="6665" max="6665" width="15.140625" style="206" customWidth="1"/>
    <col min="6666" max="6666" width="12.7109375" style="206" customWidth="1"/>
    <col min="6667" max="6667" width="9.140625" style="206"/>
    <col min="6668" max="6668" width="14.42578125" style="206" customWidth="1"/>
    <col min="6669" max="6672" width="15.7109375" style="206" customWidth="1"/>
    <col min="6673" max="6673" width="14.5703125" style="206" customWidth="1"/>
    <col min="6674" max="6912" width="9.140625" style="206"/>
    <col min="6913" max="6913" width="5.28515625" style="206" customWidth="1"/>
    <col min="6914" max="6914" width="49" style="206" customWidth="1"/>
    <col min="6915" max="6915" width="10.42578125" style="206" customWidth="1"/>
    <col min="6916" max="6916" width="9.7109375" style="206" customWidth="1"/>
    <col min="6917" max="6917" width="12.7109375" style="206" customWidth="1"/>
    <col min="6918" max="6918" width="15.140625" style="206" customWidth="1"/>
    <col min="6919" max="6919" width="13.5703125" style="206" customWidth="1"/>
    <col min="6920" max="6920" width="14.85546875" style="206" customWidth="1"/>
    <col min="6921" max="6921" width="15.140625" style="206" customWidth="1"/>
    <col min="6922" max="6922" width="12.7109375" style="206" customWidth="1"/>
    <col min="6923" max="6923" width="9.140625" style="206"/>
    <col min="6924" max="6924" width="14.42578125" style="206" customWidth="1"/>
    <col min="6925" max="6928" width="15.7109375" style="206" customWidth="1"/>
    <col min="6929" max="6929" width="14.5703125" style="206" customWidth="1"/>
    <col min="6930" max="7168" width="9.140625" style="206"/>
    <col min="7169" max="7169" width="5.28515625" style="206" customWidth="1"/>
    <col min="7170" max="7170" width="49" style="206" customWidth="1"/>
    <col min="7171" max="7171" width="10.42578125" style="206" customWidth="1"/>
    <col min="7172" max="7172" width="9.7109375" style="206" customWidth="1"/>
    <col min="7173" max="7173" width="12.7109375" style="206" customWidth="1"/>
    <col min="7174" max="7174" width="15.140625" style="206" customWidth="1"/>
    <col min="7175" max="7175" width="13.5703125" style="206" customWidth="1"/>
    <col min="7176" max="7176" width="14.85546875" style="206" customWidth="1"/>
    <col min="7177" max="7177" width="15.140625" style="206" customWidth="1"/>
    <col min="7178" max="7178" width="12.7109375" style="206" customWidth="1"/>
    <col min="7179" max="7179" width="9.140625" style="206"/>
    <col min="7180" max="7180" width="14.42578125" style="206" customWidth="1"/>
    <col min="7181" max="7184" width="15.7109375" style="206" customWidth="1"/>
    <col min="7185" max="7185" width="14.5703125" style="206" customWidth="1"/>
    <col min="7186" max="7424" width="9.140625" style="206"/>
    <col min="7425" max="7425" width="5.28515625" style="206" customWidth="1"/>
    <col min="7426" max="7426" width="49" style="206" customWidth="1"/>
    <col min="7427" max="7427" width="10.42578125" style="206" customWidth="1"/>
    <col min="7428" max="7428" width="9.7109375" style="206" customWidth="1"/>
    <col min="7429" max="7429" width="12.7109375" style="206" customWidth="1"/>
    <col min="7430" max="7430" width="15.140625" style="206" customWidth="1"/>
    <col min="7431" max="7431" width="13.5703125" style="206" customWidth="1"/>
    <col min="7432" max="7432" width="14.85546875" style="206" customWidth="1"/>
    <col min="7433" max="7433" width="15.140625" style="206" customWidth="1"/>
    <col min="7434" max="7434" width="12.7109375" style="206" customWidth="1"/>
    <col min="7435" max="7435" width="9.140625" style="206"/>
    <col min="7436" max="7436" width="14.42578125" style="206" customWidth="1"/>
    <col min="7437" max="7440" width="15.7109375" style="206" customWidth="1"/>
    <col min="7441" max="7441" width="14.5703125" style="206" customWidth="1"/>
    <col min="7442" max="7680" width="9.140625" style="206"/>
    <col min="7681" max="7681" width="5.28515625" style="206" customWidth="1"/>
    <col min="7682" max="7682" width="49" style="206" customWidth="1"/>
    <col min="7683" max="7683" width="10.42578125" style="206" customWidth="1"/>
    <col min="7684" max="7684" width="9.7109375" style="206" customWidth="1"/>
    <col min="7685" max="7685" width="12.7109375" style="206" customWidth="1"/>
    <col min="7686" max="7686" width="15.140625" style="206" customWidth="1"/>
    <col min="7687" max="7687" width="13.5703125" style="206" customWidth="1"/>
    <col min="7688" max="7688" width="14.85546875" style="206" customWidth="1"/>
    <col min="7689" max="7689" width="15.140625" style="206" customWidth="1"/>
    <col min="7690" max="7690" width="12.7109375" style="206" customWidth="1"/>
    <col min="7691" max="7691" width="9.140625" style="206"/>
    <col min="7692" max="7692" width="14.42578125" style="206" customWidth="1"/>
    <col min="7693" max="7696" width="15.7109375" style="206" customWidth="1"/>
    <col min="7697" max="7697" width="14.5703125" style="206" customWidth="1"/>
    <col min="7698" max="7936" width="9.140625" style="206"/>
    <col min="7937" max="7937" width="5.28515625" style="206" customWidth="1"/>
    <col min="7938" max="7938" width="49" style="206" customWidth="1"/>
    <col min="7939" max="7939" width="10.42578125" style="206" customWidth="1"/>
    <col min="7940" max="7940" width="9.7109375" style="206" customWidth="1"/>
    <col min="7941" max="7941" width="12.7109375" style="206" customWidth="1"/>
    <col min="7942" max="7942" width="15.140625" style="206" customWidth="1"/>
    <col min="7943" max="7943" width="13.5703125" style="206" customWidth="1"/>
    <col min="7944" max="7944" width="14.85546875" style="206" customWidth="1"/>
    <col min="7945" max="7945" width="15.140625" style="206" customWidth="1"/>
    <col min="7946" max="7946" width="12.7109375" style="206" customWidth="1"/>
    <col min="7947" max="7947" width="9.140625" style="206"/>
    <col min="7948" max="7948" width="14.42578125" style="206" customWidth="1"/>
    <col min="7949" max="7952" width="15.7109375" style="206" customWidth="1"/>
    <col min="7953" max="7953" width="14.5703125" style="206" customWidth="1"/>
    <col min="7954" max="8192" width="9.140625" style="206"/>
    <col min="8193" max="8193" width="5.28515625" style="206" customWidth="1"/>
    <col min="8194" max="8194" width="49" style="206" customWidth="1"/>
    <col min="8195" max="8195" width="10.42578125" style="206" customWidth="1"/>
    <col min="8196" max="8196" width="9.7109375" style="206" customWidth="1"/>
    <col min="8197" max="8197" width="12.7109375" style="206" customWidth="1"/>
    <col min="8198" max="8198" width="15.140625" style="206" customWidth="1"/>
    <col min="8199" max="8199" width="13.5703125" style="206" customWidth="1"/>
    <col min="8200" max="8200" width="14.85546875" style="206" customWidth="1"/>
    <col min="8201" max="8201" width="15.140625" style="206" customWidth="1"/>
    <col min="8202" max="8202" width="12.7109375" style="206" customWidth="1"/>
    <col min="8203" max="8203" width="9.140625" style="206"/>
    <col min="8204" max="8204" width="14.42578125" style="206" customWidth="1"/>
    <col min="8205" max="8208" width="15.7109375" style="206" customWidth="1"/>
    <col min="8209" max="8209" width="14.5703125" style="206" customWidth="1"/>
    <col min="8210" max="8448" width="9.140625" style="206"/>
    <col min="8449" max="8449" width="5.28515625" style="206" customWidth="1"/>
    <col min="8450" max="8450" width="49" style="206" customWidth="1"/>
    <col min="8451" max="8451" width="10.42578125" style="206" customWidth="1"/>
    <col min="8452" max="8452" width="9.7109375" style="206" customWidth="1"/>
    <col min="8453" max="8453" width="12.7109375" style="206" customWidth="1"/>
    <col min="8454" max="8454" width="15.140625" style="206" customWidth="1"/>
    <col min="8455" max="8455" width="13.5703125" style="206" customWidth="1"/>
    <col min="8456" max="8456" width="14.85546875" style="206" customWidth="1"/>
    <col min="8457" max="8457" width="15.140625" style="206" customWidth="1"/>
    <col min="8458" max="8458" width="12.7109375" style="206" customWidth="1"/>
    <col min="8459" max="8459" width="9.140625" style="206"/>
    <col min="8460" max="8460" width="14.42578125" style="206" customWidth="1"/>
    <col min="8461" max="8464" width="15.7109375" style="206" customWidth="1"/>
    <col min="8465" max="8465" width="14.5703125" style="206" customWidth="1"/>
    <col min="8466" max="8704" width="9.140625" style="206"/>
    <col min="8705" max="8705" width="5.28515625" style="206" customWidth="1"/>
    <col min="8706" max="8706" width="49" style="206" customWidth="1"/>
    <col min="8707" max="8707" width="10.42578125" style="206" customWidth="1"/>
    <col min="8708" max="8708" width="9.7109375" style="206" customWidth="1"/>
    <col min="8709" max="8709" width="12.7109375" style="206" customWidth="1"/>
    <col min="8710" max="8710" width="15.140625" style="206" customWidth="1"/>
    <col min="8711" max="8711" width="13.5703125" style="206" customWidth="1"/>
    <col min="8712" max="8712" width="14.85546875" style="206" customWidth="1"/>
    <col min="8713" max="8713" width="15.140625" style="206" customWidth="1"/>
    <col min="8714" max="8714" width="12.7109375" style="206" customWidth="1"/>
    <col min="8715" max="8715" width="9.140625" style="206"/>
    <col min="8716" max="8716" width="14.42578125" style="206" customWidth="1"/>
    <col min="8717" max="8720" width="15.7109375" style="206" customWidth="1"/>
    <col min="8721" max="8721" width="14.5703125" style="206" customWidth="1"/>
    <col min="8722" max="8960" width="9.140625" style="206"/>
    <col min="8961" max="8961" width="5.28515625" style="206" customWidth="1"/>
    <col min="8962" max="8962" width="49" style="206" customWidth="1"/>
    <col min="8963" max="8963" width="10.42578125" style="206" customWidth="1"/>
    <col min="8964" max="8964" width="9.7109375" style="206" customWidth="1"/>
    <col min="8965" max="8965" width="12.7109375" style="206" customWidth="1"/>
    <col min="8966" max="8966" width="15.140625" style="206" customWidth="1"/>
    <col min="8967" max="8967" width="13.5703125" style="206" customWidth="1"/>
    <col min="8968" max="8968" width="14.85546875" style="206" customWidth="1"/>
    <col min="8969" max="8969" width="15.140625" style="206" customWidth="1"/>
    <col min="8970" max="8970" width="12.7109375" style="206" customWidth="1"/>
    <col min="8971" max="8971" width="9.140625" style="206"/>
    <col min="8972" max="8972" width="14.42578125" style="206" customWidth="1"/>
    <col min="8973" max="8976" width="15.7109375" style="206" customWidth="1"/>
    <col min="8977" max="8977" width="14.5703125" style="206" customWidth="1"/>
    <col min="8978" max="9216" width="9.140625" style="206"/>
    <col min="9217" max="9217" width="5.28515625" style="206" customWidth="1"/>
    <col min="9218" max="9218" width="49" style="206" customWidth="1"/>
    <col min="9219" max="9219" width="10.42578125" style="206" customWidth="1"/>
    <col min="9220" max="9220" width="9.7109375" style="206" customWidth="1"/>
    <col min="9221" max="9221" width="12.7109375" style="206" customWidth="1"/>
    <col min="9222" max="9222" width="15.140625" style="206" customWidth="1"/>
    <col min="9223" max="9223" width="13.5703125" style="206" customWidth="1"/>
    <col min="9224" max="9224" width="14.85546875" style="206" customWidth="1"/>
    <col min="9225" max="9225" width="15.140625" style="206" customWidth="1"/>
    <col min="9226" max="9226" width="12.7109375" style="206" customWidth="1"/>
    <col min="9227" max="9227" width="9.140625" style="206"/>
    <col min="9228" max="9228" width="14.42578125" style="206" customWidth="1"/>
    <col min="9229" max="9232" width="15.7109375" style="206" customWidth="1"/>
    <col min="9233" max="9233" width="14.5703125" style="206" customWidth="1"/>
    <col min="9234" max="9472" width="9.140625" style="206"/>
    <col min="9473" max="9473" width="5.28515625" style="206" customWidth="1"/>
    <col min="9474" max="9474" width="49" style="206" customWidth="1"/>
    <col min="9475" max="9475" width="10.42578125" style="206" customWidth="1"/>
    <col min="9476" max="9476" width="9.7109375" style="206" customWidth="1"/>
    <col min="9477" max="9477" width="12.7109375" style="206" customWidth="1"/>
    <col min="9478" max="9478" width="15.140625" style="206" customWidth="1"/>
    <col min="9479" max="9479" width="13.5703125" style="206" customWidth="1"/>
    <col min="9480" max="9480" width="14.85546875" style="206" customWidth="1"/>
    <col min="9481" max="9481" width="15.140625" style="206" customWidth="1"/>
    <col min="9482" max="9482" width="12.7109375" style="206" customWidth="1"/>
    <col min="9483" max="9483" width="9.140625" style="206"/>
    <col min="9484" max="9484" width="14.42578125" style="206" customWidth="1"/>
    <col min="9485" max="9488" width="15.7109375" style="206" customWidth="1"/>
    <col min="9489" max="9489" width="14.5703125" style="206" customWidth="1"/>
    <col min="9490" max="9728" width="9.140625" style="206"/>
    <col min="9729" max="9729" width="5.28515625" style="206" customWidth="1"/>
    <col min="9730" max="9730" width="49" style="206" customWidth="1"/>
    <col min="9731" max="9731" width="10.42578125" style="206" customWidth="1"/>
    <col min="9732" max="9732" width="9.7109375" style="206" customWidth="1"/>
    <col min="9733" max="9733" width="12.7109375" style="206" customWidth="1"/>
    <col min="9734" max="9734" width="15.140625" style="206" customWidth="1"/>
    <col min="9735" max="9735" width="13.5703125" style="206" customWidth="1"/>
    <col min="9736" max="9736" width="14.85546875" style="206" customWidth="1"/>
    <col min="9737" max="9737" width="15.140625" style="206" customWidth="1"/>
    <col min="9738" max="9738" width="12.7109375" style="206" customWidth="1"/>
    <col min="9739" max="9739" width="9.140625" style="206"/>
    <col min="9740" max="9740" width="14.42578125" style="206" customWidth="1"/>
    <col min="9741" max="9744" width="15.7109375" style="206" customWidth="1"/>
    <col min="9745" max="9745" width="14.5703125" style="206" customWidth="1"/>
    <col min="9746" max="9984" width="9.140625" style="206"/>
    <col min="9985" max="9985" width="5.28515625" style="206" customWidth="1"/>
    <col min="9986" max="9986" width="49" style="206" customWidth="1"/>
    <col min="9987" max="9987" width="10.42578125" style="206" customWidth="1"/>
    <col min="9988" max="9988" width="9.7109375" style="206" customWidth="1"/>
    <col min="9989" max="9989" width="12.7109375" style="206" customWidth="1"/>
    <col min="9990" max="9990" width="15.140625" style="206" customWidth="1"/>
    <col min="9991" max="9991" width="13.5703125" style="206" customWidth="1"/>
    <col min="9992" max="9992" width="14.85546875" style="206" customWidth="1"/>
    <col min="9993" max="9993" width="15.140625" style="206" customWidth="1"/>
    <col min="9994" max="9994" width="12.7109375" style="206" customWidth="1"/>
    <col min="9995" max="9995" width="9.140625" style="206"/>
    <col min="9996" max="9996" width="14.42578125" style="206" customWidth="1"/>
    <col min="9997" max="10000" width="15.7109375" style="206" customWidth="1"/>
    <col min="10001" max="10001" width="14.5703125" style="206" customWidth="1"/>
    <col min="10002" max="10240" width="9.140625" style="206"/>
    <col min="10241" max="10241" width="5.28515625" style="206" customWidth="1"/>
    <col min="10242" max="10242" width="49" style="206" customWidth="1"/>
    <col min="10243" max="10243" width="10.42578125" style="206" customWidth="1"/>
    <col min="10244" max="10244" width="9.7109375" style="206" customWidth="1"/>
    <col min="10245" max="10245" width="12.7109375" style="206" customWidth="1"/>
    <col min="10246" max="10246" width="15.140625" style="206" customWidth="1"/>
    <col min="10247" max="10247" width="13.5703125" style="206" customWidth="1"/>
    <col min="10248" max="10248" width="14.85546875" style="206" customWidth="1"/>
    <col min="10249" max="10249" width="15.140625" style="206" customWidth="1"/>
    <col min="10250" max="10250" width="12.7109375" style="206" customWidth="1"/>
    <col min="10251" max="10251" width="9.140625" style="206"/>
    <col min="10252" max="10252" width="14.42578125" style="206" customWidth="1"/>
    <col min="10253" max="10256" width="15.7109375" style="206" customWidth="1"/>
    <col min="10257" max="10257" width="14.5703125" style="206" customWidth="1"/>
    <col min="10258" max="10496" width="9.140625" style="206"/>
    <col min="10497" max="10497" width="5.28515625" style="206" customWidth="1"/>
    <col min="10498" max="10498" width="49" style="206" customWidth="1"/>
    <col min="10499" max="10499" width="10.42578125" style="206" customWidth="1"/>
    <col min="10500" max="10500" width="9.7109375" style="206" customWidth="1"/>
    <col min="10501" max="10501" width="12.7109375" style="206" customWidth="1"/>
    <col min="10502" max="10502" width="15.140625" style="206" customWidth="1"/>
    <col min="10503" max="10503" width="13.5703125" style="206" customWidth="1"/>
    <col min="10504" max="10504" width="14.85546875" style="206" customWidth="1"/>
    <col min="10505" max="10505" width="15.140625" style="206" customWidth="1"/>
    <col min="10506" max="10506" width="12.7109375" style="206" customWidth="1"/>
    <col min="10507" max="10507" width="9.140625" style="206"/>
    <col min="10508" max="10508" width="14.42578125" style="206" customWidth="1"/>
    <col min="10509" max="10512" width="15.7109375" style="206" customWidth="1"/>
    <col min="10513" max="10513" width="14.5703125" style="206" customWidth="1"/>
    <col min="10514" max="10752" width="9.140625" style="206"/>
    <col min="10753" max="10753" width="5.28515625" style="206" customWidth="1"/>
    <col min="10754" max="10754" width="49" style="206" customWidth="1"/>
    <col min="10755" max="10755" width="10.42578125" style="206" customWidth="1"/>
    <col min="10756" max="10756" width="9.7109375" style="206" customWidth="1"/>
    <col min="10757" max="10757" width="12.7109375" style="206" customWidth="1"/>
    <col min="10758" max="10758" width="15.140625" style="206" customWidth="1"/>
    <col min="10759" max="10759" width="13.5703125" style="206" customWidth="1"/>
    <col min="10760" max="10760" width="14.85546875" style="206" customWidth="1"/>
    <col min="10761" max="10761" width="15.140625" style="206" customWidth="1"/>
    <col min="10762" max="10762" width="12.7109375" style="206" customWidth="1"/>
    <col min="10763" max="10763" width="9.140625" style="206"/>
    <col min="10764" max="10764" width="14.42578125" style="206" customWidth="1"/>
    <col min="10765" max="10768" width="15.7109375" style="206" customWidth="1"/>
    <col min="10769" max="10769" width="14.5703125" style="206" customWidth="1"/>
    <col min="10770" max="11008" width="9.140625" style="206"/>
    <col min="11009" max="11009" width="5.28515625" style="206" customWidth="1"/>
    <col min="11010" max="11010" width="49" style="206" customWidth="1"/>
    <col min="11011" max="11011" width="10.42578125" style="206" customWidth="1"/>
    <col min="11012" max="11012" width="9.7109375" style="206" customWidth="1"/>
    <col min="11013" max="11013" width="12.7109375" style="206" customWidth="1"/>
    <col min="11014" max="11014" width="15.140625" style="206" customWidth="1"/>
    <col min="11015" max="11015" width="13.5703125" style="206" customWidth="1"/>
    <col min="11016" max="11016" width="14.85546875" style="206" customWidth="1"/>
    <col min="11017" max="11017" width="15.140625" style="206" customWidth="1"/>
    <col min="11018" max="11018" width="12.7109375" style="206" customWidth="1"/>
    <col min="11019" max="11019" width="9.140625" style="206"/>
    <col min="11020" max="11020" width="14.42578125" style="206" customWidth="1"/>
    <col min="11021" max="11024" width="15.7109375" style="206" customWidth="1"/>
    <col min="11025" max="11025" width="14.5703125" style="206" customWidth="1"/>
    <col min="11026" max="11264" width="9.140625" style="206"/>
    <col min="11265" max="11265" width="5.28515625" style="206" customWidth="1"/>
    <col min="11266" max="11266" width="49" style="206" customWidth="1"/>
    <col min="11267" max="11267" width="10.42578125" style="206" customWidth="1"/>
    <col min="11268" max="11268" width="9.7109375" style="206" customWidth="1"/>
    <col min="11269" max="11269" width="12.7109375" style="206" customWidth="1"/>
    <col min="11270" max="11270" width="15.140625" style="206" customWidth="1"/>
    <col min="11271" max="11271" width="13.5703125" style="206" customWidth="1"/>
    <col min="11272" max="11272" width="14.85546875" style="206" customWidth="1"/>
    <col min="11273" max="11273" width="15.140625" style="206" customWidth="1"/>
    <col min="11274" max="11274" width="12.7109375" style="206" customWidth="1"/>
    <col min="11275" max="11275" width="9.140625" style="206"/>
    <col min="11276" max="11276" width="14.42578125" style="206" customWidth="1"/>
    <col min="11277" max="11280" width="15.7109375" style="206" customWidth="1"/>
    <col min="11281" max="11281" width="14.5703125" style="206" customWidth="1"/>
    <col min="11282" max="11520" width="9.140625" style="206"/>
    <col min="11521" max="11521" width="5.28515625" style="206" customWidth="1"/>
    <col min="11522" max="11522" width="49" style="206" customWidth="1"/>
    <col min="11523" max="11523" width="10.42578125" style="206" customWidth="1"/>
    <col min="11524" max="11524" width="9.7109375" style="206" customWidth="1"/>
    <col min="11525" max="11525" width="12.7109375" style="206" customWidth="1"/>
    <col min="11526" max="11526" width="15.140625" style="206" customWidth="1"/>
    <col min="11527" max="11527" width="13.5703125" style="206" customWidth="1"/>
    <col min="11528" max="11528" width="14.85546875" style="206" customWidth="1"/>
    <col min="11529" max="11529" width="15.140625" style="206" customWidth="1"/>
    <col min="11530" max="11530" width="12.7109375" style="206" customWidth="1"/>
    <col min="11531" max="11531" width="9.140625" style="206"/>
    <col min="11532" max="11532" width="14.42578125" style="206" customWidth="1"/>
    <col min="11533" max="11536" width="15.7109375" style="206" customWidth="1"/>
    <col min="11537" max="11537" width="14.5703125" style="206" customWidth="1"/>
    <col min="11538" max="11776" width="9.140625" style="206"/>
    <col min="11777" max="11777" width="5.28515625" style="206" customWidth="1"/>
    <col min="11778" max="11778" width="49" style="206" customWidth="1"/>
    <col min="11779" max="11779" width="10.42578125" style="206" customWidth="1"/>
    <col min="11780" max="11780" width="9.7109375" style="206" customWidth="1"/>
    <col min="11781" max="11781" width="12.7109375" style="206" customWidth="1"/>
    <col min="11782" max="11782" width="15.140625" style="206" customWidth="1"/>
    <col min="11783" max="11783" width="13.5703125" style="206" customWidth="1"/>
    <col min="11784" max="11784" width="14.85546875" style="206" customWidth="1"/>
    <col min="11785" max="11785" width="15.140625" style="206" customWidth="1"/>
    <col min="11786" max="11786" width="12.7109375" style="206" customWidth="1"/>
    <col min="11787" max="11787" width="9.140625" style="206"/>
    <col min="11788" max="11788" width="14.42578125" style="206" customWidth="1"/>
    <col min="11789" max="11792" width="15.7109375" style="206" customWidth="1"/>
    <col min="11793" max="11793" width="14.5703125" style="206" customWidth="1"/>
    <col min="11794" max="12032" width="9.140625" style="206"/>
    <col min="12033" max="12033" width="5.28515625" style="206" customWidth="1"/>
    <col min="12034" max="12034" width="49" style="206" customWidth="1"/>
    <col min="12035" max="12035" width="10.42578125" style="206" customWidth="1"/>
    <col min="12036" max="12036" width="9.7109375" style="206" customWidth="1"/>
    <col min="12037" max="12037" width="12.7109375" style="206" customWidth="1"/>
    <col min="12038" max="12038" width="15.140625" style="206" customWidth="1"/>
    <col min="12039" max="12039" width="13.5703125" style="206" customWidth="1"/>
    <col min="12040" max="12040" width="14.85546875" style="206" customWidth="1"/>
    <col min="12041" max="12041" width="15.140625" style="206" customWidth="1"/>
    <col min="12042" max="12042" width="12.7109375" style="206" customWidth="1"/>
    <col min="12043" max="12043" width="9.140625" style="206"/>
    <col min="12044" max="12044" width="14.42578125" style="206" customWidth="1"/>
    <col min="12045" max="12048" width="15.7109375" style="206" customWidth="1"/>
    <col min="12049" max="12049" width="14.5703125" style="206" customWidth="1"/>
    <col min="12050" max="12288" width="9.140625" style="206"/>
    <col min="12289" max="12289" width="5.28515625" style="206" customWidth="1"/>
    <col min="12290" max="12290" width="49" style="206" customWidth="1"/>
    <col min="12291" max="12291" width="10.42578125" style="206" customWidth="1"/>
    <col min="12292" max="12292" width="9.7109375" style="206" customWidth="1"/>
    <col min="12293" max="12293" width="12.7109375" style="206" customWidth="1"/>
    <col min="12294" max="12294" width="15.140625" style="206" customWidth="1"/>
    <col min="12295" max="12295" width="13.5703125" style="206" customWidth="1"/>
    <col min="12296" max="12296" width="14.85546875" style="206" customWidth="1"/>
    <col min="12297" max="12297" width="15.140625" style="206" customWidth="1"/>
    <col min="12298" max="12298" width="12.7109375" style="206" customWidth="1"/>
    <col min="12299" max="12299" width="9.140625" style="206"/>
    <col min="12300" max="12300" width="14.42578125" style="206" customWidth="1"/>
    <col min="12301" max="12304" width="15.7109375" style="206" customWidth="1"/>
    <col min="12305" max="12305" width="14.5703125" style="206" customWidth="1"/>
    <col min="12306" max="12544" width="9.140625" style="206"/>
    <col min="12545" max="12545" width="5.28515625" style="206" customWidth="1"/>
    <col min="12546" max="12546" width="49" style="206" customWidth="1"/>
    <col min="12547" max="12547" width="10.42578125" style="206" customWidth="1"/>
    <col min="12548" max="12548" width="9.7109375" style="206" customWidth="1"/>
    <col min="12549" max="12549" width="12.7109375" style="206" customWidth="1"/>
    <col min="12550" max="12550" width="15.140625" style="206" customWidth="1"/>
    <col min="12551" max="12551" width="13.5703125" style="206" customWidth="1"/>
    <col min="12552" max="12552" width="14.85546875" style="206" customWidth="1"/>
    <col min="12553" max="12553" width="15.140625" style="206" customWidth="1"/>
    <col min="12554" max="12554" width="12.7109375" style="206" customWidth="1"/>
    <col min="12555" max="12555" width="9.140625" style="206"/>
    <col min="12556" max="12556" width="14.42578125" style="206" customWidth="1"/>
    <col min="12557" max="12560" width="15.7109375" style="206" customWidth="1"/>
    <col min="12561" max="12561" width="14.5703125" style="206" customWidth="1"/>
    <col min="12562" max="12800" width="9.140625" style="206"/>
    <col min="12801" max="12801" width="5.28515625" style="206" customWidth="1"/>
    <col min="12802" max="12802" width="49" style="206" customWidth="1"/>
    <col min="12803" max="12803" width="10.42578125" style="206" customWidth="1"/>
    <col min="12804" max="12804" width="9.7109375" style="206" customWidth="1"/>
    <col min="12805" max="12805" width="12.7109375" style="206" customWidth="1"/>
    <col min="12806" max="12806" width="15.140625" style="206" customWidth="1"/>
    <col min="12807" max="12807" width="13.5703125" style="206" customWidth="1"/>
    <col min="12808" max="12808" width="14.85546875" style="206" customWidth="1"/>
    <col min="12809" max="12809" width="15.140625" style="206" customWidth="1"/>
    <col min="12810" max="12810" width="12.7109375" style="206" customWidth="1"/>
    <col min="12811" max="12811" width="9.140625" style="206"/>
    <col min="12812" max="12812" width="14.42578125" style="206" customWidth="1"/>
    <col min="12813" max="12816" width="15.7109375" style="206" customWidth="1"/>
    <col min="12817" max="12817" width="14.5703125" style="206" customWidth="1"/>
    <col min="12818" max="13056" width="9.140625" style="206"/>
    <col min="13057" max="13057" width="5.28515625" style="206" customWidth="1"/>
    <col min="13058" max="13058" width="49" style="206" customWidth="1"/>
    <col min="13059" max="13059" width="10.42578125" style="206" customWidth="1"/>
    <col min="13060" max="13060" width="9.7109375" style="206" customWidth="1"/>
    <col min="13061" max="13061" width="12.7109375" style="206" customWidth="1"/>
    <col min="13062" max="13062" width="15.140625" style="206" customWidth="1"/>
    <col min="13063" max="13063" width="13.5703125" style="206" customWidth="1"/>
    <col min="13064" max="13064" width="14.85546875" style="206" customWidth="1"/>
    <col min="13065" max="13065" width="15.140625" style="206" customWidth="1"/>
    <col min="13066" max="13066" width="12.7109375" style="206" customWidth="1"/>
    <col min="13067" max="13067" width="9.140625" style="206"/>
    <col min="13068" max="13068" width="14.42578125" style="206" customWidth="1"/>
    <col min="13069" max="13072" width="15.7109375" style="206" customWidth="1"/>
    <col min="13073" max="13073" width="14.5703125" style="206" customWidth="1"/>
    <col min="13074" max="13312" width="9.140625" style="206"/>
    <col min="13313" max="13313" width="5.28515625" style="206" customWidth="1"/>
    <col min="13314" max="13314" width="49" style="206" customWidth="1"/>
    <col min="13315" max="13315" width="10.42578125" style="206" customWidth="1"/>
    <col min="13316" max="13316" width="9.7109375" style="206" customWidth="1"/>
    <col min="13317" max="13317" width="12.7109375" style="206" customWidth="1"/>
    <col min="13318" max="13318" width="15.140625" style="206" customWidth="1"/>
    <col min="13319" max="13319" width="13.5703125" style="206" customWidth="1"/>
    <col min="13320" max="13320" width="14.85546875" style="206" customWidth="1"/>
    <col min="13321" max="13321" width="15.140625" style="206" customWidth="1"/>
    <col min="13322" max="13322" width="12.7109375" style="206" customWidth="1"/>
    <col min="13323" max="13323" width="9.140625" style="206"/>
    <col min="13324" max="13324" width="14.42578125" style="206" customWidth="1"/>
    <col min="13325" max="13328" width="15.7109375" style="206" customWidth="1"/>
    <col min="13329" max="13329" width="14.5703125" style="206" customWidth="1"/>
    <col min="13330" max="13568" width="9.140625" style="206"/>
    <col min="13569" max="13569" width="5.28515625" style="206" customWidth="1"/>
    <col min="13570" max="13570" width="49" style="206" customWidth="1"/>
    <col min="13571" max="13571" width="10.42578125" style="206" customWidth="1"/>
    <col min="13572" max="13572" width="9.7109375" style="206" customWidth="1"/>
    <col min="13573" max="13573" width="12.7109375" style="206" customWidth="1"/>
    <col min="13574" max="13574" width="15.140625" style="206" customWidth="1"/>
    <col min="13575" max="13575" width="13.5703125" style="206" customWidth="1"/>
    <col min="13576" max="13576" width="14.85546875" style="206" customWidth="1"/>
    <col min="13577" max="13577" width="15.140625" style="206" customWidth="1"/>
    <col min="13578" max="13578" width="12.7109375" style="206" customWidth="1"/>
    <col min="13579" max="13579" width="9.140625" style="206"/>
    <col min="13580" max="13580" width="14.42578125" style="206" customWidth="1"/>
    <col min="13581" max="13584" width="15.7109375" style="206" customWidth="1"/>
    <col min="13585" max="13585" width="14.5703125" style="206" customWidth="1"/>
    <col min="13586" max="13824" width="9.140625" style="206"/>
    <col min="13825" max="13825" width="5.28515625" style="206" customWidth="1"/>
    <col min="13826" max="13826" width="49" style="206" customWidth="1"/>
    <col min="13827" max="13827" width="10.42578125" style="206" customWidth="1"/>
    <col min="13828" max="13828" width="9.7109375" style="206" customWidth="1"/>
    <col min="13829" max="13829" width="12.7109375" style="206" customWidth="1"/>
    <col min="13830" max="13830" width="15.140625" style="206" customWidth="1"/>
    <col min="13831" max="13831" width="13.5703125" style="206" customWidth="1"/>
    <col min="13832" max="13832" width="14.85546875" style="206" customWidth="1"/>
    <col min="13833" max="13833" width="15.140625" style="206" customWidth="1"/>
    <col min="13834" max="13834" width="12.7109375" style="206" customWidth="1"/>
    <col min="13835" max="13835" width="9.140625" style="206"/>
    <col min="13836" max="13836" width="14.42578125" style="206" customWidth="1"/>
    <col min="13837" max="13840" width="15.7109375" style="206" customWidth="1"/>
    <col min="13841" max="13841" width="14.5703125" style="206" customWidth="1"/>
    <col min="13842" max="14080" width="9.140625" style="206"/>
    <col min="14081" max="14081" width="5.28515625" style="206" customWidth="1"/>
    <col min="14082" max="14082" width="49" style="206" customWidth="1"/>
    <col min="14083" max="14083" width="10.42578125" style="206" customWidth="1"/>
    <col min="14084" max="14084" width="9.7109375" style="206" customWidth="1"/>
    <col min="14085" max="14085" width="12.7109375" style="206" customWidth="1"/>
    <col min="14086" max="14086" width="15.140625" style="206" customWidth="1"/>
    <col min="14087" max="14087" width="13.5703125" style="206" customWidth="1"/>
    <col min="14088" max="14088" width="14.85546875" style="206" customWidth="1"/>
    <col min="14089" max="14089" width="15.140625" style="206" customWidth="1"/>
    <col min="14090" max="14090" width="12.7109375" style="206" customWidth="1"/>
    <col min="14091" max="14091" width="9.140625" style="206"/>
    <col min="14092" max="14092" width="14.42578125" style="206" customWidth="1"/>
    <col min="14093" max="14096" width="15.7109375" style="206" customWidth="1"/>
    <col min="14097" max="14097" width="14.5703125" style="206" customWidth="1"/>
    <col min="14098" max="14336" width="9.140625" style="206"/>
    <col min="14337" max="14337" width="5.28515625" style="206" customWidth="1"/>
    <col min="14338" max="14338" width="49" style="206" customWidth="1"/>
    <col min="14339" max="14339" width="10.42578125" style="206" customWidth="1"/>
    <col min="14340" max="14340" width="9.7109375" style="206" customWidth="1"/>
    <col min="14341" max="14341" width="12.7109375" style="206" customWidth="1"/>
    <col min="14342" max="14342" width="15.140625" style="206" customWidth="1"/>
    <col min="14343" max="14343" width="13.5703125" style="206" customWidth="1"/>
    <col min="14344" max="14344" width="14.85546875" style="206" customWidth="1"/>
    <col min="14345" max="14345" width="15.140625" style="206" customWidth="1"/>
    <col min="14346" max="14346" width="12.7109375" style="206" customWidth="1"/>
    <col min="14347" max="14347" width="9.140625" style="206"/>
    <col min="14348" max="14348" width="14.42578125" style="206" customWidth="1"/>
    <col min="14349" max="14352" width="15.7109375" style="206" customWidth="1"/>
    <col min="14353" max="14353" width="14.5703125" style="206" customWidth="1"/>
    <col min="14354" max="14592" width="9.140625" style="206"/>
    <col min="14593" max="14593" width="5.28515625" style="206" customWidth="1"/>
    <col min="14594" max="14594" width="49" style="206" customWidth="1"/>
    <col min="14595" max="14595" width="10.42578125" style="206" customWidth="1"/>
    <col min="14596" max="14596" width="9.7109375" style="206" customWidth="1"/>
    <col min="14597" max="14597" width="12.7109375" style="206" customWidth="1"/>
    <col min="14598" max="14598" width="15.140625" style="206" customWidth="1"/>
    <col min="14599" max="14599" width="13.5703125" style="206" customWidth="1"/>
    <col min="14600" max="14600" width="14.85546875" style="206" customWidth="1"/>
    <col min="14601" max="14601" width="15.140625" style="206" customWidth="1"/>
    <col min="14602" max="14602" width="12.7109375" style="206" customWidth="1"/>
    <col min="14603" max="14603" width="9.140625" style="206"/>
    <col min="14604" max="14604" width="14.42578125" style="206" customWidth="1"/>
    <col min="14605" max="14608" width="15.7109375" style="206" customWidth="1"/>
    <col min="14609" max="14609" width="14.5703125" style="206" customWidth="1"/>
    <col min="14610" max="14848" width="9.140625" style="206"/>
    <col min="14849" max="14849" width="5.28515625" style="206" customWidth="1"/>
    <col min="14850" max="14850" width="49" style="206" customWidth="1"/>
    <col min="14851" max="14851" width="10.42578125" style="206" customWidth="1"/>
    <col min="14852" max="14852" width="9.7109375" style="206" customWidth="1"/>
    <col min="14853" max="14853" width="12.7109375" style="206" customWidth="1"/>
    <col min="14854" max="14854" width="15.140625" style="206" customWidth="1"/>
    <col min="14855" max="14855" width="13.5703125" style="206" customWidth="1"/>
    <col min="14856" max="14856" width="14.85546875" style="206" customWidth="1"/>
    <col min="14857" max="14857" width="15.140625" style="206" customWidth="1"/>
    <col min="14858" max="14858" width="12.7109375" style="206" customWidth="1"/>
    <col min="14859" max="14859" width="9.140625" style="206"/>
    <col min="14860" max="14860" width="14.42578125" style="206" customWidth="1"/>
    <col min="14861" max="14864" width="15.7109375" style="206" customWidth="1"/>
    <col min="14865" max="14865" width="14.5703125" style="206" customWidth="1"/>
    <col min="14866" max="15104" width="9.140625" style="206"/>
    <col min="15105" max="15105" width="5.28515625" style="206" customWidth="1"/>
    <col min="15106" max="15106" width="49" style="206" customWidth="1"/>
    <col min="15107" max="15107" width="10.42578125" style="206" customWidth="1"/>
    <col min="15108" max="15108" width="9.7109375" style="206" customWidth="1"/>
    <col min="15109" max="15109" width="12.7109375" style="206" customWidth="1"/>
    <col min="15110" max="15110" width="15.140625" style="206" customWidth="1"/>
    <col min="15111" max="15111" width="13.5703125" style="206" customWidth="1"/>
    <col min="15112" max="15112" width="14.85546875" style="206" customWidth="1"/>
    <col min="15113" max="15113" width="15.140625" style="206" customWidth="1"/>
    <col min="15114" max="15114" width="12.7109375" style="206" customWidth="1"/>
    <col min="15115" max="15115" width="9.140625" style="206"/>
    <col min="15116" max="15116" width="14.42578125" style="206" customWidth="1"/>
    <col min="15117" max="15120" width="15.7109375" style="206" customWidth="1"/>
    <col min="15121" max="15121" width="14.5703125" style="206" customWidth="1"/>
    <col min="15122" max="15360" width="9.140625" style="206"/>
    <col min="15361" max="15361" width="5.28515625" style="206" customWidth="1"/>
    <col min="15362" max="15362" width="49" style="206" customWidth="1"/>
    <col min="15363" max="15363" width="10.42578125" style="206" customWidth="1"/>
    <col min="15364" max="15364" width="9.7109375" style="206" customWidth="1"/>
    <col min="15365" max="15365" width="12.7109375" style="206" customWidth="1"/>
    <col min="15366" max="15366" width="15.140625" style="206" customWidth="1"/>
    <col min="15367" max="15367" width="13.5703125" style="206" customWidth="1"/>
    <col min="15368" max="15368" width="14.85546875" style="206" customWidth="1"/>
    <col min="15369" max="15369" width="15.140625" style="206" customWidth="1"/>
    <col min="15370" max="15370" width="12.7109375" style="206" customWidth="1"/>
    <col min="15371" max="15371" width="9.140625" style="206"/>
    <col min="15372" max="15372" width="14.42578125" style="206" customWidth="1"/>
    <col min="15373" max="15376" width="15.7109375" style="206" customWidth="1"/>
    <col min="15377" max="15377" width="14.5703125" style="206" customWidth="1"/>
    <col min="15378" max="15616" width="9.140625" style="206"/>
    <col min="15617" max="15617" width="5.28515625" style="206" customWidth="1"/>
    <col min="15618" max="15618" width="49" style="206" customWidth="1"/>
    <col min="15619" max="15619" width="10.42578125" style="206" customWidth="1"/>
    <col min="15620" max="15620" width="9.7109375" style="206" customWidth="1"/>
    <col min="15621" max="15621" width="12.7109375" style="206" customWidth="1"/>
    <col min="15622" max="15622" width="15.140625" style="206" customWidth="1"/>
    <col min="15623" max="15623" width="13.5703125" style="206" customWidth="1"/>
    <col min="15624" max="15624" width="14.85546875" style="206" customWidth="1"/>
    <col min="15625" max="15625" width="15.140625" style="206" customWidth="1"/>
    <col min="15626" max="15626" width="12.7109375" style="206" customWidth="1"/>
    <col min="15627" max="15627" width="9.140625" style="206"/>
    <col min="15628" max="15628" width="14.42578125" style="206" customWidth="1"/>
    <col min="15629" max="15632" width="15.7109375" style="206" customWidth="1"/>
    <col min="15633" max="15633" width="14.5703125" style="206" customWidth="1"/>
    <col min="15634" max="15872" width="9.140625" style="206"/>
    <col min="15873" max="15873" width="5.28515625" style="206" customWidth="1"/>
    <col min="15874" max="15874" width="49" style="206" customWidth="1"/>
    <col min="15875" max="15875" width="10.42578125" style="206" customWidth="1"/>
    <col min="15876" max="15876" width="9.7109375" style="206" customWidth="1"/>
    <col min="15877" max="15877" width="12.7109375" style="206" customWidth="1"/>
    <col min="15878" max="15878" width="15.140625" style="206" customWidth="1"/>
    <col min="15879" max="15879" width="13.5703125" style="206" customWidth="1"/>
    <col min="15880" max="15880" width="14.85546875" style="206" customWidth="1"/>
    <col min="15881" max="15881" width="15.140625" style="206" customWidth="1"/>
    <col min="15882" max="15882" width="12.7109375" style="206" customWidth="1"/>
    <col min="15883" max="15883" width="9.140625" style="206"/>
    <col min="15884" max="15884" width="14.42578125" style="206" customWidth="1"/>
    <col min="15885" max="15888" width="15.7109375" style="206" customWidth="1"/>
    <col min="15889" max="15889" width="14.5703125" style="206" customWidth="1"/>
    <col min="15890" max="16128" width="9.140625" style="206"/>
    <col min="16129" max="16129" width="5.28515625" style="206" customWidth="1"/>
    <col min="16130" max="16130" width="49" style="206" customWidth="1"/>
    <col min="16131" max="16131" width="10.42578125" style="206" customWidth="1"/>
    <col min="16132" max="16132" width="9.7109375" style="206" customWidth="1"/>
    <col min="16133" max="16133" width="12.7109375" style="206" customWidth="1"/>
    <col min="16134" max="16134" width="15.140625" style="206" customWidth="1"/>
    <col min="16135" max="16135" width="13.5703125" style="206" customWidth="1"/>
    <col min="16136" max="16136" width="14.85546875" style="206" customWidth="1"/>
    <col min="16137" max="16137" width="15.140625" style="206" customWidth="1"/>
    <col min="16138" max="16138" width="12.7109375" style="206" customWidth="1"/>
    <col min="16139" max="16139" width="9.140625" style="206"/>
    <col min="16140" max="16140" width="14.42578125" style="206" customWidth="1"/>
    <col min="16141" max="16144" width="15.7109375" style="206" customWidth="1"/>
    <col min="16145" max="16145" width="14.5703125" style="206" customWidth="1"/>
    <col min="16146" max="16384" width="9.140625" style="206"/>
  </cols>
  <sheetData>
    <row r="1" spans="1:59" s="180" customFormat="1" x14ac:dyDescent="0.2">
      <c r="A1" s="177" t="s">
        <v>336</v>
      </c>
      <c r="B1" s="177"/>
      <c r="C1" s="178"/>
      <c r="D1" s="178"/>
      <c r="E1" s="177"/>
      <c r="F1" s="177"/>
      <c r="G1" s="177"/>
      <c r="H1" s="177"/>
      <c r="I1" s="179" t="s">
        <v>0</v>
      </c>
      <c r="K1" s="181"/>
      <c r="L1" s="181"/>
      <c r="M1" s="182"/>
      <c r="N1" s="182"/>
      <c r="O1" s="182"/>
      <c r="P1" s="182"/>
    </row>
    <row r="2" spans="1:59" s="180" customFormat="1" x14ac:dyDescent="0.2">
      <c r="A2" s="41" t="s">
        <v>334</v>
      </c>
      <c r="C2" s="182"/>
      <c r="D2" s="182"/>
      <c r="F2" s="183"/>
      <c r="G2" s="183"/>
      <c r="H2" s="183"/>
      <c r="I2" s="183"/>
      <c r="M2" s="182"/>
      <c r="N2" s="182"/>
      <c r="O2" s="182"/>
      <c r="P2" s="182"/>
    </row>
    <row r="3" spans="1:59" s="180" customFormat="1" ht="21" customHeight="1" x14ac:dyDescent="0.2">
      <c r="A3" s="184" t="s">
        <v>1</v>
      </c>
      <c r="C3" s="185"/>
      <c r="D3" s="182"/>
      <c r="E3" s="186" t="s">
        <v>2</v>
      </c>
      <c r="G3" s="183"/>
      <c r="H3" s="183"/>
      <c r="M3" s="182"/>
      <c r="N3" s="182"/>
      <c r="O3" s="182"/>
      <c r="P3" s="182"/>
    </row>
    <row r="4" spans="1:59" s="180" customFormat="1" ht="21" customHeight="1" x14ac:dyDescent="0.2">
      <c r="A4" s="184" t="s">
        <v>3</v>
      </c>
      <c r="B4" s="180" t="s">
        <v>4</v>
      </c>
      <c r="C4" s="185"/>
      <c r="D4" s="182"/>
      <c r="E4" s="186" t="s">
        <v>5</v>
      </c>
      <c r="G4" s="183"/>
      <c r="H4" s="183"/>
      <c r="M4" s="182"/>
      <c r="N4" s="182"/>
      <c r="O4" s="182"/>
      <c r="P4" s="182"/>
    </row>
    <row r="5" spans="1:59" s="180" customFormat="1" ht="21" customHeight="1" x14ac:dyDescent="0.55000000000000004">
      <c r="A5" s="184" t="s">
        <v>337</v>
      </c>
      <c r="C5" s="185"/>
      <c r="D5" s="182"/>
      <c r="E5" s="87" t="s">
        <v>338</v>
      </c>
      <c r="G5" s="187"/>
      <c r="H5" s="187"/>
      <c r="M5" s="182"/>
      <c r="N5" s="182"/>
      <c r="O5" s="182"/>
      <c r="P5" s="182"/>
    </row>
    <row r="6" spans="1:59" s="192" customFormat="1" ht="24" customHeight="1" x14ac:dyDescent="0.2">
      <c r="A6" s="188" t="s">
        <v>6</v>
      </c>
      <c r="B6" s="188" t="s">
        <v>7</v>
      </c>
      <c r="C6" s="189" t="s">
        <v>8</v>
      </c>
      <c r="D6" s="188" t="s">
        <v>9</v>
      </c>
      <c r="E6" s="190" t="s">
        <v>10</v>
      </c>
      <c r="F6" s="191"/>
      <c r="G6" s="190" t="s">
        <v>11</v>
      </c>
      <c r="H6" s="191"/>
      <c r="I6" s="189" t="s">
        <v>12</v>
      </c>
      <c r="M6" s="193"/>
      <c r="N6" s="193"/>
      <c r="O6" s="193"/>
      <c r="P6" s="193"/>
    </row>
    <row r="7" spans="1:59" s="192" customFormat="1" ht="24" customHeight="1" x14ac:dyDescent="0.2">
      <c r="A7" s="194"/>
      <c r="B7" s="195"/>
      <c r="C7" s="196"/>
      <c r="D7" s="194"/>
      <c r="E7" s="197" t="s">
        <v>13</v>
      </c>
      <c r="F7" s="197" t="s">
        <v>14</v>
      </c>
      <c r="G7" s="197" t="s">
        <v>13</v>
      </c>
      <c r="H7" s="197" t="s">
        <v>14</v>
      </c>
      <c r="I7" s="198"/>
      <c r="J7" s="199"/>
      <c r="M7" s="193"/>
      <c r="N7" s="193"/>
      <c r="O7" s="193"/>
      <c r="P7" s="193"/>
    </row>
    <row r="8" spans="1:59" s="211" customFormat="1" ht="21.95" customHeight="1" x14ac:dyDescent="0.2">
      <c r="A8" s="200">
        <v>1</v>
      </c>
      <c r="B8" s="201" t="s">
        <v>299</v>
      </c>
      <c r="C8" s="202"/>
      <c r="D8" s="203"/>
      <c r="E8" s="204"/>
      <c r="F8" s="204"/>
      <c r="G8" s="204"/>
      <c r="H8" s="204"/>
      <c r="I8" s="204"/>
      <c r="J8" s="205"/>
      <c r="K8" s="206"/>
      <c r="L8" s="207"/>
      <c r="M8" s="208"/>
      <c r="N8" s="209"/>
      <c r="O8" s="209"/>
      <c r="P8" s="209"/>
      <c r="Q8" s="206"/>
      <c r="R8" s="206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</row>
    <row r="9" spans="1:59" s="211" customFormat="1" ht="21.95" customHeight="1" x14ac:dyDescent="0.2">
      <c r="A9" s="212">
        <v>1.1000000000000001</v>
      </c>
      <c r="B9" s="213" t="s">
        <v>326</v>
      </c>
      <c r="C9" s="214"/>
      <c r="D9" s="215"/>
      <c r="E9" s="118"/>
      <c r="F9" s="118"/>
      <c r="G9" s="118"/>
      <c r="H9" s="118"/>
      <c r="I9" s="118"/>
      <c r="J9" s="205"/>
      <c r="K9" s="206"/>
      <c r="L9" s="207"/>
      <c r="M9" s="208"/>
      <c r="N9" s="209"/>
      <c r="O9" s="209"/>
      <c r="P9" s="209"/>
      <c r="Q9" s="206"/>
      <c r="R9" s="206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</row>
    <row r="10" spans="1:59" s="211" customFormat="1" ht="21.95" customHeight="1" x14ac:dyDescent="0.2">
      <c r="A10" s="216"/>
      <c r="B10" s="217" t="s">
        <v>141</v>
      </c>
      <c r="C10" s="214">
        <v>20</v>
      </c>
      <c r="D10" s="215" t="s">
        <v>16</v>
      </c>
      <c r="E10" s="118">
        <v>0</v>
      </c>
      <c r="F10" s="118">
        <v>0</v>
      </c>
      <c r="G10" s="118">
        <v>50</v>
      </c>
      <c r="H10" s="118">
        <f t="shared" ref="H10:H16" si="0">G10*C10</f>
        <v>1000</v>
      </c>
      <c r="I10" s="118">
        <f>F10+H10</f>
        <v>1000</v>
      </c>
      <c r="J10" s="205"/>
      <c r="K10" s="206"/>
      <c r="L10" s="207"/>
      <c r="M10" s="208"/>
      <c r="N10" s="209"/>
      <c r="O10" s="209"/>
      <c r="P10" s="209"/>
      <c r="Q10" s="206"/>
      <c r="R10" s="206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</row>
    <row r="11" spans="1:59" s="211" customFormat="1" ht="21.95" customHeight="1" x14ac:dyDescent="0.2">
      <c r="A11" s="216"/>
      <c r="B11" s="217" t="s">
        <v>198</v>
      </c>
      <c r="C11" s="214">
        <v>1</v>
      </c>
      <c r="D11" s="215" t="s">
        <v>20</v>
      </c>
      <c r="E11" s="118">
        <v>0</v>
      </c>
      <c r="F11" s="118">
        <v>0</v>
      </c>
      <c r="G11" s="118">
        <v>500</v>
      </c>
      <c r="H11" s="118">
        <f t="shared" si="0"/>
        <v>500</v>
      </c>
      <c r="I11" s="118">
        <f>F11+H11</f>
        <v>500</v>
      </c>
      <c r="J11" s="205"/>
      <c r="K11" s="206"/>
      <c r="L11" s="207"/>
      <c r="M11" s="208"/>
      <c r="N11" s="209"/>
      <c r="O11" s="209"/>
      <c r="P11" s="209"/>
      <c r="Q11" s="206"/>
      <c r="R11" s="206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</row>
    <row r="12" spans="1:59" s="211" customFormat="1" ht="21.95" customHeight="1" x14ac:dyDescent="0.2">
      <c r="A12" s="216"/>
      <c r="B12" s="217" t="s">
        <v>148</v>
      </c>
      <c r="C12" s="214">
        <v>1</v>
      </c>
      <c r="D12" s="215" t="s">
        <v>15</v>
      </c>
      <c r="E12" s="118">
        <v>0</v>
      </c>
      <c r="F12" s="118">
        <v>0</v>
      </c>
      <c r="G12" s="118">
        <v>80</v>
      </c>
      <c r="H12" s="118">
        <f t="shared" si="0"/>
        <v>80</v>
      </c>
      <c r="I12" s="118">
        <f>F12+H12</f>
        <v>80</v>
      </c>
      <c r="J12" s="205"/>
      <c r="K12" s="206"/>
      <c r="L12" s="207"/>
      <c r="M12" s="208"/>
      <c r="N12" s="209"/>
      <c r="O12" s="209"/>
      <c r="P12" s="209"/>
      <c r="Q12" s="206"/>
      <c r="R12" s="206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</row>
    <row r="13" spans="1:59" s="211" customFormat="1" ht="21.95" customHeight="1" x14ac:dyDescent="0.2">
      <c r="A13" s="216"/>
      <c r="B13" s="217" t="s">
        <v>149</v>
      </c>
      <c r="C13" s="214">
        <v>1</v>
      </c>
      <c r="D13" s="215" t="s">
        <v>15</v>
      </c>
      <c r="E13" s="118">
        <v>0</v>
      </c>
      <c r="F13" s="118">
        <v>0</v>
      </c>
      <c r="G13" s="118">
        <v>250</v>
      </c>
      <c r="H13" s="118">
        <f t="shared" si="0"/>
        <v>250</v>
      </c>
      <c r="I13" s="118">
        <f>F13+H13</f>
        <v>250</v>
      </c>
      <c r="J13" s="205"/>
      <c r="K13" s="206"/>
      <c r="L13" s="207"/>
      <c r="M13" s="208"/>
      <c r="N13" s="209"/>
      <c r="O13" s="209"/>
      <c r="P13" s="209"/>
      <c r="Q13" s="206"/>
      <c r="R13" s="206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</row>
    <row r="14" spans="1:59" s="211" customFormat="1" ht="21.95" customHeight="1" x14ac:dyDescent="0.2">
      <c r="A14" s="216"/>
      <c r="B14" s="217" t="s">
        <v>150</v>
      </c>
      <c r="C14" s="214">
        <v>1.64</v>
      </c>
      <c r="D14" s="215" t="s">
        <v>16</v>
      </c>
      <c r="E14" s="118">
        <v>0</v>
      </c>
      <c r="F14" s="118">
        <v>0</v>
      </c>
      <c r="G14" s="118">
        <v>40</v>
      </c>
      <c r="H14" s="118">
        <f t="shared" si="0"/>
        <v>65.599999999999994</v>
      </c>
      <c r="I14" s="118">
        <f>F14+H14</f>
        <v>65.599999999999994</v>
      </c>
      <c r="J14" s="205"/>
      <c r="K14" s="206"/>
      <c r="L14" s="207"/>
      <c r="M14" s="208"/>
      <c r="N14" s="209"/>
      <c r="O14" s="209"/>
      <c r="P14" s="209"/>
      <c r="Q14" s="206"/>
      <c r="R14" s="206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</row>
    <row r="15" spans="1:59" s="211" customFormat="1" ht="21.95" customHeight="1" x14ac:dyDescent="0.2">
      <c r="A15" s="212">
        <v>1.2</v>
      </c>
      <c r="B15" s="213" t="s">
        <v>327</v>
      </c>
      <c r="C15" s="214"/>
      <c r="D15" s="215"/>
      <c r="E15" s="118"/>
      <c r="F15" s="118"/>
      <c r="G15" s="118"/>
      <c r="H15" s="118"/>
      <c r="I15" s="118"/>
      <c r="J15" s="205"/>
      <c r="K15" s="206"/>
      <c r="L15" s="207"/>
      <c r="M15" s="208"/>
      <c r="N15" s="209"/>
      <c r="O15" s="209"/>
      <c r="P15" s="209"/>
      <c r="Q15" s="206"/>
      <c r="R15" s="206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</row>
    <row r="16" spans="1:59" s="211" customFormat="1" ht="21.95" customHeight="1" x14ac:dyDescent="0.2">
      <c r="A16" s="216"/>
      <c r="B16" s="217" t="s">
        <v>140</v>
      </c>
      <c r="C16" s="214">
        <v>9</v>
      </c>
      <c r="D16" s="215" t="s">
        <v>15</v>
      </c>
      <c r="E16" s="118">
        <v>0</v>
      </c>
      <c r="F16" s="118">
        <v>0</v>
      </c>
      <c r="G16" s="118">
        <v>80</v>
      </c>
      <c r="H16" s="118">
        <f t="shared" si="0"/>
        <v>720</v>
      </c>
      <c r="I16" s="118">
        <f>F16+H16</f>
        <v>720</v>
      </c>
      <c r="J16" s="205"/>
      <c r="K16" s="206"/>
      <c r="L16" s="207"/>
      <c r="M16" s="208"/>
      <c r="N16" s="209"/>
      <c r="O16" s="209"/>
      <c r="P16" s="209"/>
      <c r="Q16" s="206"/>
      <c r="R16" s="206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</row>
    <row r="17" spans="1:59" s="211" customFormat="1" ht="21.95" customHeight="1" x14ac:dyDescent="0.2">
      <c r="A17" s="216"/>
      <c r="B17" s="217" t="s">
        <v>244</v>
      </c>
      <c r="C17" s="214">
        <v>8</v>
      </c>
      <c r="D17" s="215" t="s">
        <v>15</v>
      </c>
      <c r="E17" s="118"/>
      <c r="F17" s="118">
        <v>0</v>
      </c>
      <c r="G17" s="118">
        <v>180</v>
      </c>
      <c r="H17" s="118">
        <f>G17*C17</f>
        <v>1440</v>
      </c>
      <c r="I17" s="118">
        <f>F17+H17</f>
        <v>1440</v>
      </c>
      <c r="J17" s="205"/>
      <c r="K17" s="206"/>
      <c r="L17" s="207"/>
      <c r="M17" s="208"/>
      <c r="N17" s="209"/>
      <c r="O17" s="209"/>
      <c r="P17" s="209"/>
      <c r="Q17" s="206"/>
      <c r="R17" s="206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</row>
    <row r="18" spans="1:59" s="211" customFormat="1" ht="21.95" customHeight="1" x14ac:dyDescent="0.2">
      <c r="A18" s="216"/>
      <c r="B18" s="217" t="s">
        <v>142</v>
      </c>
      <c r="C18" s="214">
        <v>5</v>
      </c>
      <c r="D18" s="215" t="s">
        <v>15</v>
      </c>
      <c r="E18" s="118">
        <v>0</v>
      </c>
      <c r="F18" s="118">
        <v>0</v>
      </c>
      <c r="G18" s="118">
        <v>180</v>
      </c>
      <c r="H18" s="118">
        <f>G18*C18</f>
        <v>900</v>
      </c>
      <c r="I18" s="118">
        <f>F18+H18</f>
        <v>900</v>
      </c>
      <c r="J18" s="205"/>
      <c r="K18" s="206"/>
      <c r="L18" s="207"/>
      <c r="M18" s="208"/>
      <c r="N18" s="209"/>
      <c r="O18" s="209"/>
      <c r="P18" s="209"/>
      <c r="Q18" s="206"/>
      <c r="R18" s="206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</row>
    <row r="19" spans="1:59" s="211" customFormat="1" ht="21.95" customHeight="1" x14ac:dyDescent="0.2">
      <c r="A19" s="216"/>
      <c r="B19" s="217" t="s">
        <v>243</v>
      </c>
      <c r="C19" s="214">
        <v>3</v>
      </c>
      <c r="D19" s="215" t="s">
        <v>15</v>
      </c>
      <c r="E19" s="118">
        <v>0</v>
      </c>
      <c r="F19" s="118">
        <v>0</v>
      </c>
      <c r="G19" s="118">
        <v>180</v>
      </c>
      <c r="H19" s="118">
        <f>G19*C19</f>
        <v>540</v>
      </c>
      <c r="I19" s="118">
        <f>F19+H19</f>
        <v>540</v>
      </c>
      <c r="J19" s="205"/>
      <c r="K19" s="206"/>
      <c r="L19" s="207"/>
      <c r="M19" s="208"/>
      <c r="N19" s="209"/>
      <c r="O19" s="209"/>
      <c r="P19" s="209"/>
      <c r="Q19" s="206"/>
      <c r="R19" s="206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</row>
    <row r="20" spans="1:59" s="211" customFormat="1" ht="21.95" customHeight="1" x14ac:dyDescent="0.2">
      <c r="A20" s="216"/>
      <c r="B20" s="217" t="s">
        <v>245</v>
      </c>
      <c r="C20" s="214">
        <v>3</v>
      </c>
      <c r="D20" s="215" t="s">
        <v>15</v>
      </c>
      <c r="E20" s="118">
        <v>0</v>
      </c>
      <c r="F20" s="118">
        <v>0</v>
      </c>
      <c r="G20" s="118">
        <v>50</v>
      </c>
      <c r="H20" s="118">
        <f>G20*C20</f>
        <v>150</v>
      </c>
      <c r="I20" s="118">
        <f>F20+H20</f>
        <v>150</v>
      </c>
      <c r="J20" s="205"/>
      <c r="K20" s="206"/>
      <c r="L20" s="207"/>
      <c r="M20" s="208"/>
      <c r="N20" s="209"/>
      <c r="O20" s="209"/>
      <c r="P20" s="209"/>
      <c r="Q20" s="206"/>
      <c r="R20" s="206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</row>
    <row r="21" spans="1:59" s="211" customFormat="1" ht="21.95" customHeight="1" x14ac:dyDescent="0.2">
      <c r="A21" s="212">
        <v>1.3</v>
      </c>
      <c r="B21" s="213" t="s">
        <v>328</v>
      </c>
      <c r="C21" s="214"/>
      <c r="D21" s="215"/>
      <c r="E21" s="118"/>
      <c r="F21" s="118"/>
      <c r="G21" s="118"/>
      <c r="H21" s="118"/>
      <c r="I21" s="118"/>
      <c r="J21" s="205"/>
      <c r="K21" s="206"/>
      <c r="L21" s="207"/>
      <c r="M21" s="208"/>
      <c r="N21" s="209"/>
      <c r="O21" s="209"/>
      <c r="P21" s="209"/>
      <c r="Q21" s="206"/>
      <c r="R21" s="206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</row>
    <row r="22" spans="1:59" s="211" customFormat="1" ht="21.95" customHeight="1" x14ac:dyDescent="0.2">
      <c r="A22" s="218"/>
      <c r="B22" s="217" t="s">
        <v>143</v>
      </c>
      <c r="C22" s="214">
        <v>64</v>
      </c>
      <c r="D22" s="215" t="s">
        <v>16</v>
      </c>
      <c r="E22" s="118">
        <v>0</v>
      </c>
      <c r="F22" s="118">
        <v>0</v>
      </c>
      <c r="G22" s="118">
        <v>95</v>
      </c>
      <c r="H22" s="118">
        <f>G22*C22</f>
        <v>6080</v>
      </c>
      <c r="I22" s="118">
        <f>F22+H22</f>
        <v>6080</v>
      </c>
      <c r="J22" s="205"/>
      <c r="K22" s="206"/>
      <c r="L22" s="207"/>
      <c r="M22" s="208"/>
      <c r="N22" s="209"/>
      <c r="O22" s="209"/>
      <c r="P22" s="209"/>
      <c r="Q22" s="206"/>
      <c r="R22" s="206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</row>
    <row r="23" spans="1:59" s="211" customFormat="1" ht="21.95" customHeight="1" x14ac:dyDescent="0.2">
      <c r="A23" s="218"/>
      <c r="B23" s="217"/>
      <c r="C23" s="214"/>
      <c r="D23" s="215"/>
      <c r="E23" s="118"/>
      <c r="F23" s="118"/>
      <c r="G23" s="118"/>
      <c r="H23" s="118"/>
      <c r="I23" s="118"/>
      <c r="J23" s="205"/>
      <c r="K23" s="206"/>
      <c r="L23" s="207"/>
      <c r="M23" s="208"/>
      <c r="N23" s="209"/>
      <c r="O23" s="209"/>
      <c r="P23" s="209"/>
      <c r="Q23" s="206"/>
      <c r="R23" s="206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</row>
    <row r="24" spans="1:59" s="211" customFormat="1" ht="21.95" customHeight="1" x14ac:dyDescent="0.2">
      <c r="A24" s="218"/>
      <c r="B24" s="217" t="s">
        <v>144</v>
      </c>
      <c r="C24" s="214">
        <v>15</v>
      </c>
      <c r="D24" s="215" t="s">
        <v>15</v>
      </c>
      <c r="E24" s="118">
        <v>0</v>
      </c>
      <c r="F24" s="118">
        <v>0</v>
      </c>
      <c r="G24" s="118">
        <v>30</v>
      </c>
      <c r="H24" s="118">
        <f>G24*C24</f>
        <v>450</v>
      </c>
      <c r="I24" s="118">
        <f>F24+H24</f>
        <v>450</v>
      </c>
      <c r="J24" s="205"/>
      <c r="K24" s="206"/>
      <c r="L24" s="207"/>
      <c r="M24" s="208"/>
      <c r="N24" s="209"/>
      <c r="O24" s="209"/>
      <c r="P24" s="209"/>
      <c r="Q24" s="206"/>
      <c r="R24" s="206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</row>
    <row r="25" spans="1:59" s="211" customFormat="1" ht="21.95" customHeight="1" x14ac:dyDescent="0.2">
      <c r="A25" s="218"/>
      <c r="B25" s="217" t="s">
        <v>301</v>
      </c>
      <c r="C25" s="214">
        <v>8</v>
      </c>
      <c r="D25" s="215" t="s">
        <v>145</v>
      </c>
      <c r="E25" s="118">
        <v>0</v>
      </c>
      <c r="F25" s="118">
        <v>0</v>
      </c>
      <c r="G25" s="118">
        <v>50</v>
      </c>
      <c r="H25" s="118">
        <f>G25*C25</f>
        <v>400</v>
      </c>
      <c r="I25" s="118">
        <f>F25+H25</f>
        <v>400</v>
      </c>
      <c r="J25" s="205"/>
      <c r="K25" s="206"/>
      <c r="L25" s="207"/>
      <c r="M25" s="208"/>
      <c r="N25" s="209"/>
      <c r="O25" s="209"/>
      <c r="P25" s="209"/>
      <c r="Q25" s="206"/>
      <c r="R25" s="206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</row>
    <row r="26" spans="1:59" s="211" customFormat="1" ht="21.95" customHeight="1" x14ac:dyDescent="0.2">
      <c r="A26" s="212">
        <v>1.4</v>
      </c>
      <c r="B26" s="213" t="s">
        <v>329</v>
      </c>
      <c r="C26" s="214"/>
      <c r="D26" s="215"/>
      <c r="E26" s="118"/>
      <c r="F26" s="118"/>
      <c r="G26" s="118"/>
      <c r="H26" s="118"/>
      <c r="I26" s="118"/>
      <c r="J26" s="205"/>
      <c r="K26" s="206"/>
      <c r="L26" s="207"/>
      <c r="M26" s="208"/>
      <c r="N26" s="209"/>
      <c r="O26" s="209"/>
      <c r="P26" s="209"/>
      <c r="Q26" s="206"/>
      <c r="R26" s="206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</row>
    <row r="27" spans="1:59" s="211" customFormat="1" ht="21.95" customHeight="1" x14ac:dyDescent="0.2">
      <c r="A27" s="218"/>
      <c r="B27" s="217" t="s">
        <v>146</v>
      </c>
      <c r="C27" s="214">
        <v>1</v>
      </c>
      <c r="D27" s="215" t="s">
        <v>15</v>
      </c>
      <c r="E27" s="118">
        <v>0</v>
      </c>
      <c r="F27" s="118">
        <v>0</v>
      </c>
      <c r="G27" s="118">
        <v>1000</v>
      </c>
      <c r="H27" s="118">
        <f>G27*C27</f>
        <v>1000</v>
      </c>
      <c r="I27" s="118">
        <f>F27+H27</f>
        <v>1000</v>
      </c>
      <c r="J27" s="205"/>
      <c r="K27" s="206"/>
      <c r="L27" s="207"/>
      <c r="M27" s="208"/>
      <c r="N27" s="209"/>
      <c r="O27" s="209"/>
      <c r="P27" s="209"/>
      <c r="Q27" s="206"/>
      <c r="R27" s="206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</row>
    <row r="28" spans="1:59" s="211" customFormat="1" ht="21.95" customHeight="1" x14ac:dyDescent="0.2">
      <c r="A28" s="218"/>
      <c r="B28" s="217" t="s">
        <v>147</v>
      </c>
      <c r="C28" s="214">
        <v>3</v>
      </c>
      <c r="D28" s="215" t="s">
        <v>15</v>
      </c>
      <c r="E28" s="118">
        <v>0</v>
      </c>
      <c r="F28" s="118">
        <v>0</v>
      </c>
      <c r="G28" s="118">
        <v>30</v>
      </c>
      <c r="H28" s="118">
        <f>G28*C28</f>
        <v>90</v>
      </c>
      <c r="I28" s="118">
        <f>F28+H28</f>
        <v>90</v>
      </c>
      <c r="J28" s="205"/>
      <c r="K28" s="206"/>
      <c r="L28" s="207"/>
      <c r="M28" s="208"/>
      <c r="N28" s="209"/>
      <c r="O28" s="209"/>
      <c r="P28" s="209"/>
      <c r="Q28" s="206"/>
      <c r="R28" s="206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</row>
    <row r="29" spans="1:59" s="211" customFormat="1" ht="21.95" customHeight="1" x14ac:dyDescent="0.2">
      <c r="A29" s="212">
        <v>1.5</v>
      </c>
      <c r="B29" s="213" t="s">
        <v>167</v>
      </c>
      <c r="C29" s="214"/>
      <c r="D29" s="215"/>
      <c r="E29" s="118"/>
      <c r="F29" s="118">
        <v>0</v>
      </c>
      <c r="G29" s="118"/>
      <c r="H29" s="118"/>
      <c r="I29" s="118"/>
      <c r="J29" s="205"/>
      <c r="K29" s="206"/>
      <c r="L29" s="207"/>
      <c r="M29" s="208"/>
      <c r="N29" s="209"/>
      <c r="O29" s="209"/>
      <c r="P29" s="209"/>
      <c r="Q29" s="206"/>
      <c r="R29" s="206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</row>
    <row r="30" spans="1:59" s="211" customFormat="1" ht="21.95" customHeight="1" x14ac:dyDescent="0.55000000000000004">
      <c r="A30" s="216"/>
      <c r="B30" s="217" t="s">
        <v>166</v>
      </c>
      <c r="C30" s="214">
        <v>15</v>
      </c>
      <c r="D30" s="219" t="s">
        <v>133</v>
      </c>
      <c r="E30" s="118"/>
      <c r="F30" s="118">
        <f>C30*E30</f>
        <v>0</v>
      </c>
      <c r="G30" s="118">
        <v>20</v>
      </c>
      <c r="H30" s="118">
        <f>G30*C30</f>
        <v>300</v>
      </c>
      <c r="I30" s="118">
        <f>F30+H30</f>
        <v>300</v>
      </c>
      <c r="J30" s="205"/>
      <c r="K30" s="206"/>
      <c r="L30" s="207"/>
      <c r="M30" s="208"/>
      <c r="N30" s="209"/>
      <c r="O30" s="209"/>
      <c r="P30" s="209"/>
      <c r="Q30" s="206"/>
      <c r="R30" s="206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</row>
    <row r="31" spans="1:59" s="211" customFormat="1" ht="21.95" customHeight="1" x14ac:dyDescent="0.2">
      <c r="A31" s="220"/>
      <c r="B31" s="221"/>
      <c r="C31" s="222"/>
      <c r="D31" s="223"/>
      <c r="E31" s="224"/>
      <c r="F31" s="224"/>
      <c r="G31" s="224"/>
      <c r="H31" s="224"/>
      <c r="I31" s="224"/>
      <c r="J31" s="205"/>
      <c r="K31" s="206"/>
      <c r="L31" s="207"/>
      <c r="M31" s="208"/>
      <c r="N31" s="209"/>
      <c r="O31" s="209"/>
      <c r="P31" s="209"/>
      <c r="Q31" s="206"/>
      <c r="R31" s="206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</row>
    <row r="32" spans="1:59" s="211" customFormat="1" ht="21.95" customHeight="1" x14ac:dyDescent="0.2">
      <c r="A32" s="225" t="s">
        <v>18</v>
      </c>
      <c r="B32" s="226"/>
      <c r="C32" s="226"/>
      <c r="D32" s="226"/>
      <c r="E32" s="227"/>
      <c r="F32" s="197">
        <f>SUM(F9:F31)</f>
        <v>0</v>
      </c>
      <c r="G32" s="197"/>
      <c r="H32" s="197">
        <f>SUM(H10:H31)</f>
        <v>13965.6</v>
      </c>
      <c r="I32" s="197">
        <f>SUM(I10:I31)</f>
        <v>13965.6</v>
      </c>
      <c r="J32" s="205"/>
      <c r="K32" s="206"/>
      <c r="L32" s="207"/>
      <c r="M32" s="208"/>
      <c r="N32" s="209"/>
      <c r="O32" s="209"/>
      <c r="P32" s="209"/>
      <c r="Q32" s="206"/>
      <c r="R32" s="206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</row>
    <row r="33" spans="1:59" s="211" customFormat="1" ht="21.95" customHeight="1" x14ac:dyDescent="0.2">
      <c r="A33" s="200">
        <v>2</v>
      </c>
      <c r="B33" s="201" t="s">
        <v>151</v>
      </c>
      <c r="C33" s="202"/>
      <c r="D33" s="203"/>
      <c r="E33" s="204"/>
      <c r="F33" s="204"/>
      <c r="G33" s="204"/>
      <c r="H33" s="204"/>
      <c r="I33" s="204"/>
      <c r="J33" s="205"/>
      <c r="K33" s="206"/>
      <c r="L33" s="207"/>
      <c r="M33" s="208"/>
      <c r="N33" s="209"/>
      <c r="O33" s="209"/>
      <c r="P33" s="209"/>
      <c r="Q33" s="206"/>
      <c r="R33" s="206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</row>
    <row r="34" spans="1:59" s="211" customFormat="1" ht="21.95" customHeight="1" x14ac:dyDescent="0.55000000000000004">
      <c r="A34" s="218"/>
      <c r="B34" s="118" t="s">
        <v>322</v>
      </c>
      <c r="C34" s="214">
        <f>(11.7/0.75)*11.898</f>
        <v>185.6088</v>
      </c>
      <c r="D34" s="215" t="s">
        <v>16</v>
      </c>
      <c r="E34" s="228">
        <v>630</v>
      </c>
      <c r="F34" s="228">
        <f t="shared" ref="F34:F45" si="1">C34*E34</f>
        <v>116933.54399999999</v>
      </c>
      <c r="G34" s="228">
        <v>70</v>
      </c>
      <c r="H34" s="228">
        <f>G34*C34</f>
        <v>12992.616</v>
      </c>
      <c r="I34" s="118">
        <f>H34+F34</f>
        <v>129926.15999999999</v>
      </c>
      <c r="J34" s="205"/>
      <c r="K34" s="229"/>
      <c r="L34" s="207"/>
      <c r="M34" s="208"/>
      <c r="N34" s="209"/>
      <c r="O34" s="209"/>
      <c r="P34" s="209"/>
      <c r="Q34" s="206"/>
      <c r="R34" s="206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</row>
    <row r="35" spans="1:59" s="211" customFormat="1" ht="21.95" customHeight="1" x14ac:dyDescent="0.55000000000000004">
      <c r="A35" s="218"/>
      <c r="B35" s="118" t="s">
        <v>186</v>
      </c>
      <c r="C35" s="214">
        <f>(11.7+11.898+11.891)</f>
        <v>35.488999999999997</v>
      </c>
      <c r="D35" s="219" t="s">
        <v>133</v>
      </c>
      <c r="E35" s="228">
        <v>260</v>
      </c>
      <c r="F35" s="228">
        <f t="shared" si="1"/>
        <v>9227.14</v>
      </c>
      <c r="G35" s="228">
        <v>50</v>
      </c>
      <c r="H35" s="228">
        <f>G35*C35</f>
        <v>1774.4499999999998</v>
      </c>
      <c r="I35" s="118">
        <f>H35+F35</f>
        <v>11001.59</v>
      </c>
      <c r="J35" s="205"/>
      <c r="K35" s="229"/>
      <c r="L35" s="207"/>
      <c r="M35" s="208"/>
      <c r="N35" s="209"/>
      <c r="O35" s="209"/>
      <c r="P35" s="209"/>
      <c r="Q35" s="206"/>
      <c r="R35" s="206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</row>
    <row r="36" spans="1:59" s="211" customFormat="1" ht="21.95" customHeight="1" x14ac:dyDescent="0.55000000000000004">
      <c r="A36" s="218"/>
      <c r="B36" s="118" t="s">
        <v>165</v>
      </c>
      <c r="C36" s="214">
        <v>5</v>
      </c>
      <c r="D36" s="215" t="s">
        <v>159</v>
      </c>
      <c r="E36" s="118">
        <v>1874</v>
      </c>
      <c r="F36" s="118">
        <f t="shared" si="1"/>
        <v>9370</v>
      </c>
      <c r="G36" s="118">
        <v>679</v>
      </c>
      <c r="H36" s="118">
        <f t="shared" ref="H36:H44" si="2">G36*C36</f>
        <v>3395</v>
      </c>
      <c r="I36" s="118">
        <f t="shared" ref="I36:I44" si="3">H36+F36</f>
        <v>12765</v>
      </c>
      <c r="J36" s="205"/>
      <c r="K36" s="229"/>
      <c r="L36" s="207"/>
      <c r="M36" s="208"/>
      <c r="N36" s="209"/>
      <c r="O36" s="209"/>
      <c r="P36" s="209"/>
      <c r="Q36" s="206"/>
      <c r="R36" s="206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</row>
    <row r="37" spans="1:59" s="211" customFormat="1" ht="21.95" customHeight="1" x14ac:dyDescent="0.55000000000000004">
      <c r="A37" s="218"/>
      <c r="B37" s="118" t="s">
        <v>157</v>
      </c>
      <c r="C37" s="214">
        <v>13</v>
      </c>
      <c r="D37" s="215" t="s">
        <v>159</v>
      </c>
      <c r="E37" s="118">
        <v>1484</v>
      </c>
      <c r="F37" s="118">
        <f t="shared" si="1"/>
        <v>19292</v>
      </c>
      <c r="G37" s="118">
        <v>438</v>
      </c>
      <c r="H37" s="118">
        <f t="shared" si="2"/>
        <v>5694</v>
      </c>
      <c r="I37" s="118">
        <f t="shared" si="3"/>
        <v>24986</v>
      </c>
      <c r="J37" s="205"/>
      <c r="K37" s="229"/>
      <c r="L37" s="207"/>
      <c r="M37" s="208"/>
      <c r="N37" s="209"/>
      <c r="O37" s="209"/>
      <c r="P37" s="209"/>
      <c r="Q37" s="206"/>
      <c r="R37" s="206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</row>
    <row r="38" spans="1:59" s="211" customFormat="1" ht="21.95" customHeight="1" x14ac:dyDescent="0.55000000000000004">
      <c r="A38" s="218"/>
      <c r="B38" s="118" t="s">
        <v>210</v>
      </c>
      <c r="C38" s="214">
        <v>3</v>
      </c>
      <c r="D38" s="215" t="s">
        <v>159</v>
      </c>
      <c r="E38" s="118">
        <v>956.96</v>
      </c>
      <c r="F38" s="118">
        <f>C38*E38</f>
        <v>2870.88</v>
      </c>
      <c r="G38" s="118">
        <v>439</v>
      </c>
      <c r="H38" s="118">
        <f>G38*C38</f>
        <v>1317</v>
      </c>
      <c r="I38" s="118">
        <f>H38+F38</f>
        <v>4187.88</v>
      </c>
      <c r="J38" s="205" t="s">
        <v>211</v>
      </c>
      <c r="K38" s="229"/>
      <c r="L38" s="207"/>
      <c r="M38" s="208"/>
      <c r="N38" s="209"/>
      <c r="O38" s="209"/>
      <c r="P38" s="209"/>
      <c r="Q38" s="206"/>
      <c r="R38" s="206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</row>
    <row r="39" spans="1:59" s="211" customFormat="1" ht="21.95" customHeight="1" x14ac:dyDescent="0.55000000000000004">
      <c r="A39" s="218"/>
      <c r="B39" s="118" t="s">
        <v>199</v>
      </c>
      <c r="C39" s="214">
        <v>2</v>
      </c>
      <c r="D39" s="215" t="s">
        <v>159</v>
      </c>
      <c r="E39" s="118">
        <v>1133.1199999999999</v>
      </c>
      <c r="F39" s="118">
        <f t="shared" si="1"/>
        <v>2266.2399999999998</v>
      </c>
      <c r="G39" s="118">
        <v>364</v>
      </c>
      <c r="H39" s="118">
        <f t="shared" si="2"/>
        <v>728</v>
      </c>
      <c r="I39" s="118">
        <f t="shared" si="3"/>
        <v>2994.24</v>
      </c>
      <c r="J39" s="205"/>
      <c r="K39" s="229"/>
      <c r="L39" s="207"/>
      <c r="M39" s="208"/>
      <c r="N39" s="209"/>
      <c r="O39" s="209"/>
      <c r="P39" s="209"/>
      <c r="Q39" s="206"/>
      <c r="R39" s="206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</row>
    <row r="40" spans="1:59" s="211" customFormat="1" ht="21.95" customHeight="1" x14ac:dyDescent="0.55000000000000004">
      <c r="A40" s="218"/>
      <c r="B40" s="118" t="s">
        <v>158</v>
      </c>
      <c r="C40" s="214">
        <v>9</v>
      </c>
      <c r="D40" s="215" t="s">
        <v>159</v>
      </c>
      <c r="E40" s="118">
        <v>1161</v>
      </c>
      <c r="F40" s="118">
        <f t="shared" si="1"/>
        <v>10449</v>
      </c>
      <c r="G40" s="118">
        <v>358</v>
      </c>
      <c r="H40" s="118">
        <f t="shared" si="2"/>
        <v>3222</v>
      </c>
      <c r="I40" s="118">
        <f t="shared" si="3"/>
        <v>13671</v>
      </c>
      <c r="J40" s="205"/>
      <c r="K40" s="229"/>
      <c r="L40" s="207"/>
      <c r="M40" s="208"/>
      <c r="N40" s="209"/>
      <c r="O40" s="209"/>
      <c r="P40" s="209"/>
      <c r="Q40" s="206"/>
      <c r="R40" s="206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</row>
    <row r="41" spans="1:59" s="211" customFormat="1" ht="21.95" customHeight="1" x14ac:dyDescent="0.55000000000000004">
      <c r="A41" s="218"/>
      <c r="B41" s="118" t="s">
        <v>209</v>
      </c>
      <c r="C41" s="214">
        <v>9</v>
      </c>
      <c r="D41" s="215" t="s">
        <v>159</v>
      </c>
      <c r="E41" s="118">
        <v>745</v>
      </c>
      <c r="F41" s="118">
        <f>C41*E41</f>
        <v>6705</v>
      </c>
      <c r="G41" s="118">
        <v>230</v>
      </c>
      <c r="H41" s="118">
        <f>G41*C41</f>
        <v>2070</v>
      </c>
      <c r="I41" s="118">
        <f>H41+F41</f>
        <v>8775</v>
      </c>
      <c r="J41" s="205"/>
      <c r="K41" s="229"/>
      <c r="L41" s="207"/>
      <c r="M41" s="208"/>
      <c r="N41" s="209"/>
      <c r="O41" s="209"/>
      <c r="P41" s="209"/>
      <c r="Q41" s="206"/>
      <c r="R41" s="206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</row>
    <row r="42" spans="1:59" s="211" customFormat="1" ht="21.95" customHeight="1" x14ac:dyDescent="0.55000000000000004">
      <c r="A42" s="218"/>
      <c r="B42" s="118" t="s">
        <v>160</v>
      </c>
      <c r="C42" s="214">
        <v>22</v>
      </c>
      <c r="D42" s="215" t="s">
        <v>159</v>
      </c>
      <c r="E42" s="118">
        <v>1190</v>
      </c>
      <c r="F42" s="118">
        <f t="shared" si="1"/>
        <v>26180</v>
      </c>
      <c r="G42" s="118">
        <v>368</v>
      </c>
      <c r="H42" s="118">
        <f t="shared" si="2"/>
        <v>8096</v>
      </c>
      <c r="I42" s="118">
        <f t="shared" si="3"/>
        <v>34276</v>
      </c>
      <c r="J42" s="205"/>
      <c r="K42" s="229"/>
      <c r="L42" s="207"/>
      <c r="M42" s="208"/>
      <c r="N42" s="209"/>
      <c r="O42" s="209"/>
      <c r="P42" s="209"/>
      <c r="Q42" s="206"/>
      <c r="R42" s="206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</row>
    <row r="43" spans="1:59" s="211" customFormat="1" ht="21.95" customHeight="1" x14ac:dyDescent="0.55000000000000004">
      <c r="A43" s="218"/>
      <c r="B43" s="118" t="s">
        <v>197</v>
      </c>
      <c r="C43" s="214">
        <v>6</v>
      </c>
      <c r="D43" s="215" t="s">
        <v>202</v>
      </c>
      <c r="E43" s="118">
        <v>200</v>
      </c>
      <c r="F43" s="118">
        <f t="shared" si="1"/>
        <v>1200</v>
      </c>
      <c r="G43" s="118">
        <v>50</v>
      </c>
      <c r="H43" s="118">
        <f t="shared" si="2"/>
        <v>300</v>
      </c>
      <c r="I43" s="118">
        <f t="shared" si="3"/>
        <v>1500</v>
      </c>
      <c r="J43" s="205"/>
      <c r="K43" s="229"/>
      <c r="L43" s="207"/>
      <c r="M43" s="208"/>
      <c r="N43" s="209"/>
      <c r="O43" s="209"/>
      <c r="P43" s="209"/>
      <c r="Q43" s="206"/>
      <c r="R43" s="206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</row>
    <row r="44" spans="1:59" s="211" customFormat="1" ht="21.95" customHeight="1" x14ac:dyDescent="0.55000000000000004">
      <c r="A44" s="218"/>
      <c r="B44" s="118" t="s">
        <v>163</v>
      </c>
      <c r="C44" s="214">
        <v>9</v>
      </c>
      <c r="D44" s="215" t="s">
        <v>164</v>
      </c>
      <c r="E44" s="118">
        <v>180</v>
      </c>
      <c r="F44" s="118">
        <f t="shared" si="1"/>
        <v>1620</v>
      </c>
      <c r="G44" s="118">
        <v>85</v>
      </c>
      <c r="H44" s="118">
        <f t="shared" si="2"/>
        <v>765</v>
      </c>
      <c r="I44" s="118">
        <f t="shared" si="3"/>
        <v>2385</v>
      </c>
      <c r="J44" s="205"/>
      <c r="K44" s="229"/>
      <c r="L44" s="207"/>
      <c r="M44" s="208"/>
      <c r="N44" s="209"/>
      <c r="O44" s="209"/>
      <c r="P44" s="209"/>
      <c r="Q44" s="206"/>
      <c r="R44" s="206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</row>
    <row r="45" spans="1:59" s="211" customFormat="1" ht="21.95" customHeight="1" x14ac:dyDescent="0.55000000000000004">
      <c r="A45" s="218"/>
      <c r="B45" s="118" t="s">
        <v>185</v>
      </c>
      <c r="C45" s="214">
        <v>36</v>
      </c>
      <c r="D45" s="215" t="s">
        <v>15</v>
      </c>
      <c r="E45" s="118">
        <v>110</v>
      </c>
      <c r="F45" s="118">
        <f t="shared" si="1"/>
        <v>3960</v>
      </c>
      <c r="G45" s="118">
        <v>30</v>
      </c>
      <c r="H45" s="118">
        <f>G45*C45</f>
        <v>1080</v>
      </c>
      <c r="I45" s="118">
        <f>H45+F45</f>
        <v>5040</v>
      </c>
      <c r="J45" s="230" t="s">
        <v>204</v>
      </c>
      <c r="K45" s="229"/>
      <c r="L45" s="207"/>
      <c r="M45" s="208"/>
      <c r="N45" s="209"/>
      <c r="O45" s="209"/>
      <c r="P45" s="209"/>
      <c r="Q45" s="206"/>
      <c r="R45" s="206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</row>
    <row r="46" spans="1:59" s="211" customFormat="1" ht="21.95" customHeight="1" x14ac:dyDescent="0.55000000000000004">
      <c r="A46" s="218"/>
      <c r="B46" s="118" t="s">
        <v>324</v>
      </c>
      <c r="C46" s="214">
        <v>25</v>
      </c>
      <c r="D46" s="215" t="s">
        <v>16</v>
      </c>
      <c r="E46" s="228">
        <v>58</v>
      </c>
      <c r="F46" s="228">
        <f t="shared" ref="F46" si="4">C46*E46</f>
        <v>1450</v>
      </c>
      <c r="G46" s="228">
        <v>30</v>
      </c>
      <c r="H46" s="228">
        <f>G46*C46</f>
        <v>750</v>
      </c>
      <c r="I46" s="118">
        <f>H46+F46</f>
        <v>2200</v>
      </c>
      <c r="J46" s="231">
        <f>SUM(I34:I44)</f>
        <v>246467.87</v>
      </c>
      <c r="K46" s="229"/>
      <c r="L46" s="207"/>
      <c r="M46" s="208"/>
      <c r="N46" s="209"/>
      <c r="O46" s="209"/>
      <c r="P46" s="209"/>
      <c r="Q46" s="206"/>
      <c r="R46" s="206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</row>
    <row r="47" spans="1:59" s="210" customFormat="1" ht="21.95" customHeight="1" x14ac:dyDescent="0.55000000000000004">
      <c r="A47" s="218"/>
      <c r="B47" s="118"/>
      <c r="C47" s="214"/>
      <c r="D47" s="215"/>
      <c r="E47" s="228"/>
      <c r="F47" s="228"/>
      <c r="G47" s="228"/>
      <c r="H47" s="228"/>
      <c r="I47" s="118"/>
      <c r="K47" s="229"/>
      <c r="L47" s="207"/>
      <c r="M47" s="208"/>
      <c r="N47" s="209"/>
      <c r="O47" s="209"/>
      <c r="P47" s="209"/>
      <c r="Q47" s="206"/>
      <c r="R47" s="206"/>
    </row>
    <row r="48" spans="1:59" s="210" customFormat="1" ht="21.95" customHeight="1" x14ac:dyDescent="0.55000000000000004">
      <c r="A48" s="220"/>
      <c r="B48" s="224"/>
      <c r="C48" s="222"/>
      <c r="D48" s="223"/>
      <c r="E48" s="224"/>
      <c r="F48" s="224"/>
      <c r="G48" s="224"/>
      <c r="H48" s="224"/>
      <c r="I48" s="224"/>
      <c r="K48" s="229"/>
      <c r="L48" s="207"/>
      <c r="M48" s="208"/>
      <c r="N48" s="209"/>
      <c r="O48" s="209"/>
      <c r="P48" s="209"/>
      <c r="Q48" s="206"/>
      <c r="R48" s="206"/>
    </row>
    <row r="49" spans="1:59" s="210" customFormat="1" ht="21.95" customHeight="1" x14ac:dyDescent="0.55000000000000004">
      <c r="A49" s="225" t="s">
        <v>171</v>
      </c>
      <c r="B49" s="226"/>
      <c r="C49" s="226"/>
      <c r="D49" s="226"/>
      <c r="E49" s="227"/>
      <c r="F49" s="197">
        <f>SUM(F34:F48)</f>
        <v>211523.804</v>
      </c>
      <c r="G49" s="197"/>
      <c r="H49" s="197">
        <f>SUM(H34:H48)</f>
        <v>42184.065999999999</v>
      </c>
      <c r="I49" s="197">
        <f>SUM(I34:I48)</f>
        <v>253707.87</v>
      </c>
      <c r="K49" s="229"/>
      <c r="L49" s="207"/>
      <c r="M49" s="208"/>
      <c r="N49" s="209"/>
      <c r="O49" s="209"/>
      <c r="P49" s="209"/>
      <c r="Q49" s="206"/>
      <c r="R49" s="206"/>
    </row>
    <row r="50" spans="1:59" ht="24" customHeight="1" x14ac:dyDescent="0.2">
      <c r="A50" s="200">
        <v>3</v>
      </c>
      <c r="B50" s="232" t="s">
        <v>139</v>
      </c>
      <c r="C50" s="202"/>
      <c r="D50" s="203"/>
      <c r="E50" s="204"/>
      <c r="F50" s="204"/>
      <c r="G50" s="204"/>
      <c r="H50" s="204"/>
      <c r="I50" s="204"/>
    </row>
    <row r="51" spans="1:59" s="211" customFormat="1" ht="21.95" customHeight="1" x14ac:dyDescent="0.55000000000000004">
      <c r="A51" s="212">
        <v>3.1</v>
      </c>
      <c r="B51" s="213" t="s">
        <v>152</v>
      </c>
      <c r="C51" s="214"/>
      <c r="D51" s="215"/>
      <c r="E51" s="118"/>
      <c r="F51" s="118"/>
      <c r="G51" s="118"/>
      <c r="H51" s="118"/>
      <c r="I51" s="118"/>
      <c r="J51" s="205"/>
      <c r="K51" s="229"/>
      <c r="L51" s="207"/>
      <c r="M51" s="208"/>
      <c r="N51" s="209"/>
      <c r="O51" s="209"/>
      <c r="P51" s="209"/>
      <c r="Q51" s="206"/>
      <c r="R51" s="206"/>
      <c r="S51" s="210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0"/>
      <c r="AE51" s="210"/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</row>
    <row r="52" spans="1:59" s="211" customFormat="1" ht="21.95" customHeight="1" x14ac:dyDescent="0.55000000000000004">
      <c r="A52" s="233" t="s">
        <v>217</v>
      </c>
      <c r="B52" s="213" t="s">
        <v>218</v>
      </c>
      <c r="C52" s="214"/>
      <c r="D52" s="215"/>
      <c r="E52" s="118"/>
      <c r="F52" s="118"/>
      <c r="G52" s="118"/>
      <c r="H52" s="118"/>
      <c r="I52" s="118"/>
      <c r="J52" s="205"/>
      <c r="K52" s="229"/>
      <c r="L52" s="207"/>
      <c r="M52" s="208"/>
      <c r="N52" s="209"/>
      <c r="O52" s="209"/>
      <c r="P52" s="209"/>
      <c r="Q52" s="206"/>
      <c r="R52" s="206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</row>
    <row r="53" spans="1:59" s="211" customFormat="1" ht="21.95" customHeight="1" x14ac:dyDescent="0.55000000000000004">
      <c r="A53" s="218"/>
      <c r="B53" s="234" t="s">
        <v>213</v>
      </c>
      <c r="C53" s="214">
        <v>93</v>
      </c>
      <c r="D53" s="215" t="s">
        <v>215</v>
      </c>
      <c r="E53" s="118">
        <v>578</v>
      </c>
      <c r="F53" s="118">
        <f>C53*E53</f>
        <v>53754</v>
      </c>
      <c r="G53" s="118">
        <v>0</v>
      </c>
      <c r="H53" s="118">
        <f>G53*C53</f>
        <v>0</v>
      </c>
      <c r="I53" s="118">
        <f>H53+F53</f>
        <v>53754</v>
      </c>
      <c r="J53" s="205" t="s">
        <v>216</v>
      </c>
      <c r="K53" s="229"/>
      <c r="L53" s="207"/>
      <c r="M53" s="208"/>
      <c r="N53" s="209"/>
      <c r="O53" s="209"/>
      <c r="P53" s="209"/>
      <c r="Q53" s="206"/>
      <c r="R53" s="206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</row>
    <row r="54" spans="1:59" s="211" customFormat="1" ht="21.95" customHeight="1" x14ac:dyDescent="0.55000000000000004">
      <c r="A54" s="218"/>
      <c r="B54" s="217" t="s">
        <v>223</v>
      </c>
      <c r="C54" s="214">
        <v>39</v>
      </c>
      <c r="D54" s="215" t="s">
        <v>205</v>
      </c>
      <c r="E54" s="118">
        <v>730</v>
      </c>
      <c r="F54" s="118">
        <f>C54*E54</f>
        <v>28470</v>
      </c>
      <c r="G54" s="118">
        <v>0</v>
      </c>
      <c r="H54" s="118">
        <f>G54*C54</f>
        <v>0</v>
      </c>
      <c r="I54" s="118">
        <f>H54+F54</f>
        <v>28470</v>
      </c>
      <c r="J54" s="205" t="s">
        <v>214</v>
      </c>
      <c r="K54" s="229"/>
      <c r="L54" s="207"/>
      <c r="M54" s="208"/>
      <c r="N54" s="209"/>
      <c r="O54" s="209"/>
      <c r="P54" s="209"/>
      <c r="Q54" s="206"/>
      <c r="R54" s="206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</row>
    <row r="55" spans="1:59" s="211" customFormat="1" ht="21.95" customHeight="1" x14ac:dyDescent="0.55000000000000004">
      <c r="A55" s="218"/>
      <c r="B55" s="217" t="s">
        <v>224</v>
      </c>
      <c r="C55" s="214"/>
      <c r="D55" s="215"/>
      <c r="E55" s="118"/>
      <c r="F55" s="118"/>
      <c r="G55" s="118"/>
      <c r="H55" s="118"/>
      <c r="I55" s="118"/>
      <c r="J55" s="205"/>
      <c r="K55" s="229"/>
      <c r="L55" s="207"/>
      <c r="M55" s="208"/>
      <c r="N55" s="209"/>
      <c r="O55" s="209"/>
      <c r="P55" s="209"/>
      <c r="Q55" s="206"/>
      <c r="R55" s="206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</row>
    <row r="56" spans="1:59" s="211" customFormat="1" ht="21.95" customHeight="1" x14ac:dyDescent="0.55000000000000004">
      <c r="A56" s="218"/>
      <c r="B56" s="217" t="s">
        <v>222</v>
      </c>
      <c r="C56" s="214">
        <v>123.8</v>
      </c>
      <c r="D56" s="215" t="s">
        <v>16</v>
      </c>
      <c r="E56" s="118">
        <v>0</v>
      </c>
      <c r="F56" s="118">
        <f>C56*E56</f>
        <v>0</v>
      </c>
      <c r="G56" s="228">
        <v>40</v>
      </c>
      <c r="H56" s="228">
        <f>G56*C56</f>
        <v>4952</v>
      </c>
      <c r="I56" s="118">
        <f>H56+F56</f>
        <v>4952</v>
      </c>
      <c r="J56" s="205"/>
      <c r="K56" s="229"/>
      <c r="L56" s="207"/>
      <c r="M56" s="208"/>
      <c r="N56" s="235"/>
      <c r="O56" s="209"/>
      <c r="P56" s="209"/>
      <c r="Q56" s="206"/>
      <c r="R56" s="206"/>
      <c r="S56" s="210"/>
      <c r="T56" s="210"/>
      <c r="U56" s="210"/>
      <c r="V56" s="210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</row>
    <row r="57" spans="1:59" s="211" customFormat="1" ht="21.95" customHeight="1" x14ac:dyDescent="0.55000000000000004">
      <c r="A57" s="233" t="s">
        <v>219</v>
      </c>
      <c r="B57" s="213" t="s">
        <v>221</v>
      </c>
      <c r="C57" s="214"/>
      <c r="D57" s="215"/>
      <c r="E57" s="118"/>
      <c r="F57" s="118"/>
      <c r="G57" s="118"/>
      <c r="H57" s="118"/>
      <c r="I57" s="118"/>
      <c r="J57" s="205"/>
      <c r="K57" s="229"/>
      <c r="L57" s="207"/>
      <c r="M57" s="208"/>
      <c r="N57" s="209"/>
      <c r="O57" s="209"/>
      <c r="P57" s="209"/>
      <c r="Q57" s="206"/>
      <c r="R57" s="206"/>
      <c r="S57" s="210"/>
      <c r="T57" s="210"/>
      <c r="U57" s="210"/>
      <c r="V57" s="210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</row>
    <row r="58" spans="1:59" s="211" customFormat="1" ht="21.95" customHeight="1" x14ac:dyDescent="0.55000000000000004">
      <c r="A58" s="218"/>
      <c r="B58" s="217" t="s">
        <v>220</v>
      </c>
      <c r="C58" s="214">
        <v>20</v>
      </c>
      <c r="D58" s="215" t="s">
        <v>16</v>
      </c>
      <c r="E58" s="118">
        <v>323</v>
      </c>
      <c r="F58" s="118">
        <f>C58*E58</f>
        <v>6460</v>
      </c>
      <c r="G58" s="118">
        <v>90</v>
      </c>
      <c r="H58" s="118">
        <f>G58*C58</f>
        <v>1800</v>
      </c>
      <c r="I58" s="118">
        <f>H58+F58</f>
        <v>8260</v>
      </c>
      <c r="J58" s="205" t="s">
        <v>195</v>
      </c>
      <c r="K58" s="229"/>
      <c r="L58" s="207"/>
      <c r="M58" s="208"/>
      <c r="N58" s="209"/>
      <c r="O58" s="209"/>
      <c r="P58" s="209"/>
      <c r="Q58" s="206"/>
      <c r="R58" s="206"/>
      <c r="S58" s="210"/>
      <c r="T58" s="210"/>
      <c r="U58" s="210"/>
      <c r="V58" s="210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</row>
    <row r="59" spans="1:59" s="211" customFormat="1" ht="21.95" customHeight="1" x14ac:dyDescent="0.55000000000000004">
      <c r="A59" s="218"/>
      <c r="B59" s="217" t="s">
        <v>206</v>
      </c>
      <c r="C59" s="214">
        <v>1</v>
      </c>
      <c r="D59" s="215" t="s">
        <v>207</v>
      </c>
      <c r="E59" s="118">
        <v>495</v>
      </c>
      <c r="F59" s="118">
        <f>C59*E59</f>
        <v>495</v>
      </c>
      <c r="G59" s="118">
        <v>0</v>
      </c>
      <c r="H59" s="118">
        <f>G59*C59</f>
        <v>0</v>
      </c>
      <c r="I59" s="118">
        <f>H59+F59</f>
        <v>495</v>
      </c>
      <c r="J59" s="205"/>
      <c r="K59" s="229"/>
      <c r="L59" s="207"/>
      <c r="M59" s="208"/>
      <c r="N59" s="209"/>
      <c r="O59" s="209"/>
      <c r="P59" s="209"/>
      <c r="Q59" s="206"/>
      <c r="R59" s="206"/>
      <c r="S59" s="210"/>
      <c r="T59" s="210"/>
      <c r="U59" s="210"/>
      <c r="V59" s="210"/>
      <c r="W59" s="210"/>
      <c r="X59" s="210"/>
      <c r="Y59" s="210"/>
      <c r="Z59" s="210"/>
      <c r="AA59" s="210"/>
      <c r="AB59" s="210"/>
      <c r="AC59" s="210"/>
      <c r="AD59" s="210"/>
      <c r="AE59" s="210"/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</row>
    <row r="60" spans="1:59" s="211" customFormat="1" ht="21.95" customHeight="1" x14ac:dyDescent="0.55000000000000004">
      <c r="A60" s="218"/>
      <c r="B60" s="217"/>
      <c r="C60" s="214"/>
      <c r="D60" s="215"/>
      <c r="E60" s="118"/>
      <c r="F60" s="118"/>
      <c r="G60" s="228"/>
      <c r="H60" s="228"/>
      <c r="I60" s="118"/>
      <c r="J60" s="205"/>
      <c r="K60" s="229"/>
      <c r="L60" s="207"/>
      <c r="M60" s="208"/>
      <c r="N60" s="209"/>
      <c r="O60" s="209"/>
      <c r="P60" s="209"/>
      <c r="Q60" s="206"/>
      <c r="R60" s="206"/>
      <c r="S60" s="210"/>
      <c r="T60" s="210"/>
      <c r="U60" s="210"/>
      <c r="V60" s="210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</row>
    <row r="61" spans="1:59" s="211" customFormat="1" ht="21.95" customHeight="1" x14ac:dyDescent="0.55000000000000004">
      <c r="A61" s="233" t="s">
        <v>227</v>
      </c>
      <c r="B61" s="213" t="s">
        <v>228</v>
      </c>
      <c r="C61" s="214"/>
      <c r="D61" s="215"/>
      <c r="E61" s="118"/>
      <c r="F61" s="118"/>
      <c r="G61" s="118"/>
      <c r="H61" s="118"/>
      <c r="I61" s="118"/>
      <c r="J61" s="205"/>
      <c r="K61" s="229"/>
      <c r="L61" s="207"/>
      <c r="M61" s="208"/>
      <c r="N61" s="209"/>
      <c r="O61" s="209"/>
      <c r="P61" s="209"/>
      <c r="Q61" s="206"/>
      <c r="R61" s="206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</row>
    <row r="62" spans="1:59" s="211" customFormat="1" ht="21.95" customHeight="1" x14ac:dyDescent="0.55000000000000004">
      <c r="A62" s="218"/>
      <c r="B62" s="217" t="s">
        <v>229</v>
      </c>
      <c r="C62" s="214">
        <v>31</v>
      </c>
      <c r="D62" s="215" t="s">
        <v>16</v>
      </c>
      <c r="E62" s="118"/>
      <c r="F62" s="118">
        <f>C62*E62</f>
        <v>0</v>
      </c>
      <c r="G62" s="118">
        <v>20</v>
      </c>
      <c r="H62" s="118">
        <f>G62*C62</f>
        <v>620</v>
      </c>
      <c r="I62" s="118">
        <f>H62+F62</f>
        <v>620</v>
      </c>
      <c r="J62" s="205"/>
      <c r="K62" s="229"/>
      <c r="L62" s="207"/>
      <c r="M62" s="208"/>
      <c r="N62" s="209"/>
      <c r="O62" s="209"/>
      <c r="P62" s="209"/>
      <c r="Q62" s="206"/>
      <c r="R62" s="206"/>
      <c r="S62" s="210"/>
      <c r="T62" s="210"/>
      <c r="U62" s="210"/>
      <c r="V62" s="210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</row>
    <row r="63" spans="1:59" s="211" customFormat="1" ht="21.95" customHeight="1" x14ac:dyDescent="0.55000000000000004">
      <c r="A63" s="218"/>
      <c r="B63" s="217" t="s">
        <v>230</v>
      </c>
      <c r="C63" s="214">
        <v>31</v>
      </c>
      <c r="D63" s="215" t="s">
        <v>16</v>
      </c>
      <c r="E63" s="118">
        <v>20</v>
      </c>
      <c r="F63" s="118">
        <f>C63*E63</f>
        <v>620</v>
      </c>
      <c r="G63" s="118">
        <v>15</v>
      </c>
      <c r="H63" s="118">
        <f>G63*C63</f>
        <v>465</v>
      </c>
      <c r="I63" s="118">
        <f>H63+F63</f>
        <v>1085</v>
      </c>
      <c r="J63" s="205"/>
      <c r="K63" s="229"/>
      <c r="L63" s="207"/>
      <c r="M63" s="208"/>
      <c r="N63" s="209"/>
      <c r="O63" s="209"/>
      <c r="P63" s="209"/>
      <c r="Q63" s="206"/>
      <c r="R63" s="206"/>
      <c r="S63" s="210"/>
      <c r="T63" s="210"/>
      <c r="U63" s="210"/>
      <c r="V63" s="210"/>
      <c r="W63" s="210"/>
      <c r="X63" s="210"/>
      <c r="Y63" s="210"/>
      <c r="Z63" s="210"/>
      <c r="AA63" s="210"/>
      <c r="AB63" s="210"/>
      <c r="AC63" s="210"/>
      <c r="AD63" s="210"/>
      <c r="AE63" s="210"/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</row>
    <row r="64" spans="1:59" s="211" customFormat="1" ht="21.95" customHeight="1" x14ac:dyDescent="0.55000000000000004">
      <c r="A64" s="218"/>
      <c r="B64" s="217"/>
      <c r="C64" s="214"/>
      <c r="D64" s="215"/>
      <c r="E64" s="118"/>
      <c r="F64" s="118"/>
      <c r="G64" s="118"/>
      <c r="H64" s="118"/>
      <c r="I64" s="118"/>
      <c r="J64" s="205"/>
      <c r="K64" s="229"/>
      <c r="L64" s="207"/>
      <c r="M64" s="208"/>
      <c r="N64" s="209"/>
      <c r="O64" s="209"/>
      <c r="P64" s="209"/>
      <c r="Q64" s="206"/>
      <c r="R64" s="206"/>
      <c r="S64" s="210"/>
      <c r="T64" s="210"/>
      <c r="U64" s="210"/>
      <c r="V64" s="210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</row>
    <row r="65" spans="1:59" s="211" customFormat="1" ht="21.95" customHeight="1" x14ac:dyDescent="0.55000000000000004">
      <c r="A65" s="212">
        <v>3.2</v>
      </c>
      <c r="B65" s="213" t="s">
        <v>153</v>
      </c>
      <c r="C65" s="214"/>
      <c r="D65" s="215"/>
      <c r="E65" s="118"/>
      <c r="F65" s="118"/>
      <c r="G65" s="118"/>
      <c r="H65" s="118"/>
      <c r="I65" s="118"/>
      <c r="J65" s="205"/>
      <c r="K65" s="229"/>
      <c r="L65" s="207"/>
      <c r="M65" s="208"/>
      <c r="N65" s="209"/>
      <c r="O65" s="209"/>
      <c r="P65" s="209"/>
      <c r="Q65" s="206"/>
      <c r="R65" s="206"/>
      <c r="S65" s="210"/>
      <c r="T65" s="210"/>
      <c r="U65" s="210"/>
      <c r="V65" s="210"/>
      <c r="W65" s="210"/>
      <c r="X65" s="210"/>
      <c r="Y65" s="210"/>
      <c r="Z65" s="210"/>
      <c r="AA65" s="210"/>
      <c r="AB65" s="210"/>
      <c r="AC65" s="210"/>
      <c r="AD65" s="210"/>
      <c r="AE65" s="210"/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</row>
    <row r="66" spans="1:59" s="211" customFormat="1" ht="21.95" customHeight="1" x14ac:dyDescent="0.55000000000000004">
      <c r="A66" s="218"/>
      <c r="B66" s="217" t="s">
        <v>182</v>
      </c>
      <c r="C66" s="214">
        <f>(7.7*2*1)+(3.65*1)</f>
        <v>19.05</v>
      </c>
      <c r="D66" s="215" t="s">
        <v>16</v>
      </c>
      <c r="E66" s="118">
        <v>284</v>
      </c>
      <c r="F66" s="118">
        <f>C66*E66</f>
        <v>5410.2</v>
      </c>
      <c r="G66" s="118">
        <v>82</v>
      </c>
      <c r="H66" s="118">
        <f t="shared" ref="H66:H86" si="5">G66*C66</f>
        <v>1562.1000000000001</v>
      </c>
      <c r="I66" s="118">
        <f t="shared" ref="I66:I86" si="6">H66+F66</f>
        <v>6972.3</v>
      </c>
      <c r="J66" s="205"/>
      <c r="K66" s="229"/>
      <c r="L66" s="207"/>
      <c r="M66" s="208"/>
      <c r="N66" s="209"/>
      <c r="O66" s="209"/>
      <c r="P66" s="209"/>
      <c r="Q66" s="206"/>
      <c r="R66" s="206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</row>
    <row r="67" spans="1:59" s="211" customFormat="1" ht="21.95" customHeight="1" x14ac:dyDescent="0.55000000000000004">
      <c r="A67" s="218"/>
      <c r="B67" s="217" t="s">
        <v>181</v>
      </c>
      <c r="C67" s="214">
        <f>C66*2</f>
        <v>38.1</v>
      </c>
      <c r="D67" s="215" t="s">
        <v>16</v>
      </c>
      <c r="E67" s="118">
        <v>75</v>
      </c>
      <c r="F67" s="118">
        <f>C67*E67</f>
        <v>2857.5</v>
      </c>
      <c r="G67" s="118">
        <v>95</v>
      </c>
      <c r="H67" s="118">
        <f t="shared" si="5"/>
        <v>3619.5</v>
      </c>
      <c r="I67" s="118">
        <f t="shared" si="6"/>
        <v>6477</v>
      </c>
      <c r="J67" s="205"/>
      <c r="K67" s="229"/>
      <c r="L67" s="207"/>
      <c r="M67" s="208"/>
      <c r="N67" s="209"/>
      <c r="O67" s="209"/>
      <c r="P67" s="209"/>
      <c r="Q67" s="206"/>
      <c r="R67" s="206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</row>
    <row r="68" spans="1:59" s="211" customFormat="1" ht="21.95" customHeight="1" x14ac:dyDescent="0.55000000000000004">
      <c r="A68" s="218"/>
      <c r="B68" s="217" t="s">
        <v>183</v>
      </c>
      <c r="C68" s="214">
        <f>(7.7*2)+3.65</f>
        <v>19.05</v>
      </c>
      <c r="D68" s="219" t="s">
        <v>133</v>
      </c>
      <c r="E68" s="118">
        <v>79</v>
      </c>
      <c r="F68" s="118">
        <f>C68*E68</f>
        <v>1504.95</v>
      </c>
      <c r="G68" s="118">
        <v>44</v>
      </c>
      <c r="H68" s="118">
        <f>G68*C68</f>
        <v>838.2</v>
      </c>
      <c r="I68" s="118">
        <f>H68+F68</f>
        <v>2343.15</v>
      </c>
      <c r="J68" s="205"/>
      <c r="K68" s="229"/>
      <c r="L68" s="207"/>
      <c r="M68" s="208"/>
      <c r="N68" s="209"/>
      <c r="O68" s="209"/>
      <c r="P68" s="209"/>
      <c r="Q68" s="206"/>
      <c r="R68" s="206"/>
      <c r="S68" s="210"/>
      <c r="T68" s="210"/>
      <c r="U68" s="210"/>
      <c r="V68" s="210"/>
      <c r="W68" s="210"/>
      <c r="X68" s="210"/>
      <c r="Y68" s="210"/>
      <c r="Z68" s="210"/>
      <c r="AA68" s="210"/>
      <c r="AB68" s="210"/>
      <c r="AC68" s="210"/>
      <c r="AD68" s="210"/>
      <c r="AE68" s="210"/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</row>
    <row r="69" spans="1:59" s="211" customFormat="1" ht="21.95" customHeight="1" x14ac:dyDescent="0.55000000000000004">
      <c r="A69" s="218"/>
      <c r="B69" s="217" t="s">
        <v>184</v>
      </c>
      <c r="C69" s="214">
        <f>(C68*2)+(1*8)</f>
        <v>46.1</v>
      </c>
      <c r="D69" s="219" t="s">
        <v>133</v>
      </c>
      <c r="E69" s="118">
        <v>25</v>
      </c>
      <c r="F69" s="118">
        <f>C69*E69</f>
        <v>1152.5</v>
      </c>
      <c r="G69" s="118">
        <v>20</v>
      </c>
      <c r="H69" s="118">
        <f>G69*C69</f>
        <v>922</v>
      </c>
      <c r="I69" s="118">
        <f>H69+F69</f>
        <v>2074.5</v>
      </c>
      <c r="J69" s="205"/>
      <c r="K69" s="229"/>
      <c r="L69" s="207"/>
      <c r="M69" s="208"/>
      <c r="N69" s="209"/>
      <c r="O69" s="209"/>
      <c r="P69" s="209"/>
      <c r="Q69" s="206"/>
      <c r="R69" s="206"/>
      <c r="S69" s="210"/>
      <c r="T69" s="210"/>
      <c r="U69" s="210"/>
      <c r="V69" s="210"/>
      <c r="W69" s="210"/>
      <c r="X69" s="210"/>
      <c r="Y69" s="210"/>
      <c r="Z69" s="210"/>
      <c r="AA69" s="210"/>
      <c r="AB69" s="210"/>
      <c r="AC69" s="210"/>
      <c r="AD69" s="210"/>
      <c r="AE69" s="210"/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</row>
    <row r="70" spans="1:59" s="211" customFormat="1" ht="21.95" customHeight="1" x14ac:dyDescent="0.55000000000000004">
      <c r="A70" s="212">
        <v>3.3</v>
      </c>
      <c r="B70" s="213" t="s">
        <v>168</v>
      </c>
      <c r="C70" s="214"/>
      <c r="D70" s="215"/>
      <c r="E70" s="118"/>
      <c r="F70" s="118"/>
      <c r="G70" s="118"/>
      <c r="H70" s="118"/>
      <c r="I70" s="118"/>
      <c r="J70" s="205"/>
      <c r="K70" s="229"/>
      <c r="L70" s="207"/>
      <c r="M70" s="208"/>
      <c r="N70" s="209"/>
      <c r="O70" s="209"/>
      <c r="P70" s="209"/>
      <c r="Q70" s="206"/>
      <c r="R70" s="206"/>
      <c r="S70" s="210"/>
      <c r="T70" s="210"/>
      <c r="U70" s="210"/>
      <c r="V70" s="210"/>
      <c r="W70" s="210"/>
      <c r="X70" s="210"/>
      <c r="Y70" s="210"/>
      <c r="Z70" s="210"/>
      <c r="AA70" s="210"/>
      <c r="AB70" s="210"/>
      <c r="AC70" s="210"/>
      <c r="AD70" s="210"/>
      <c r="AE70" s="210"/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</row>
    <row r="71" spans="1:59" s="211" customFormat="1" ht="21.95" customHeight="1" x14ac:dyDescent="0.55000000000000004">
      <c r="A71" s="218"/>
      <c r="B71" s="217" t="s">
        <v>169</v>
      </c>
      <c r="C71" s="214">
        <v>1</v>
      </c>
      <c r="D71" s="215" t="s">
        <v>15</v>
      </c>
      <c r="E71" s="118">
        <v>8500</v>
      </c>
      <c r="F71" s="118">
        <f>C71*E71</f>
        <v>8500</v>
      </c>
      <c r="G71" s="118">
        <f>F71*20%</f>
        <v>1700</v>
      </c>
      <c r="H71" s="118">
        <f>G71*C71</f>
        <v>1700</v>
      </c>
      <c r="I71" s="118">
        <f>H71+F71</f>
        <v>10200</v>
      </c>
      <c r="J71" s="205"/>
      <c r="K71" s="229"/>
      <c r="L71" s="207"/>
      <c r="M71" s="208"/>
      <c r="N71" s="209"/>
      <c r="O71" s="209"/>
      <c r="P71" s="209"/>
      <c r="Q71" s="206"/>
      <c r="R71" s="206"/>
      <c r="S71" s="210"/>
      <c r="T71" s="210"/>
      <c r="U71" s="210"/>
      <c r="V71" s="210"/>
      <c r="W71" s="210"/>
      <c r="X71" s="210"/>
      <c r="Y71" s="210"/>
      <c r="Z71" s="210"/>
      <c r="AA71" s="210"/>
      <c r="AB71" s="210"/>
      <c r="AC71" s="210"/>
      <c r="AD71" s="210"/>
      <c r="AE71" s="210"/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</row>
    <row r="72" spans="1:59" s="211" customFormat="1" ht="21.95" customHeight="1" x14ac:dyDescent="0.55000000000000004">
      <c r="A72" s="218"/>
      <c r="B72" s="217" t="s">
        <v>170</v>
      </c>
      <c r="C72" s="214">
        <v>9</v>
      </c>
      <c r="D72" s="215" t="s">
        <v>15</v>
      </c>
      <c r="E72" s="118">
        <v>2680</v>
      </c>
      <c r="F72" s="118">
        <f>C72*E72</f>
        <v>24120</v>
      </c>
      <c r="G72" s="118">
        <v>245</v>
      </c>
      <c r="H72" s="118">
        <f>G72*C72</f>
        <v>2205</v>
      </c>
      <c r="I72" s="118">
        <f>H72+F72</f>
        <v>26325</v>
      </c>
      <c r="J72" s="205" t="s">
        <v>191</v>
      </c>
      <c r="K72" s="229"/>
      <c r="L72" s="207"/>
      <c r="M72" s="208"/>
      <c r="N72" s="209"/>
      <c r="O72" s="209"/>
      <c r="P72" s="209"/>
      <c r="Q72" s="206"/>
      <c r="R72" s="206"/>
      <c r="S72" s="210"/>
      <c r="T72" s="210"/>
      <c r="U72" s="210"/>
      <c r="V72" s="210"/>
      <c r="W72" s="210"/>
      <c r="X72" s="210"/>
      <c r="Y72" s="210"/>
      <c r="Z72" s="210"/>
      <c r="AA72" s="210"/>
      <c r="AB72" s="210"/>
      <c r="AC72" s="210"/>
      <c r="AD72" s="210"/>
      <c r="AE72" s="210"/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</row>
    <row r="73" spans="1:59" s="211" customFormat="1" ht="21.95" customHeight="1" x14ac:dyDescent="0.2">
      <c r="A73" s="218"/>
      <c r="B73" s="217" t="s">
        <v>193</v>
      </c>
      <c r="C73" s="214">
        <v>5</v>
      </c>
      <c r="D73" s="215" t="s">
        <v>15</v>
      </c>
      <c r="E73" s="118">
        <v>189</v>
      </c>
      <c r="F73" s="118">
        <f>C73*E73</f>
        <v>945</v>
      </c>
      <c r="G73" s="118">
        <v>0</v>
      </c>
      <c r="H73" s="118">
        <f>G73*C73</f>
        <v>0</v>
      </c>
      <c r="I73" s="118">
        <f>H73+F73</f>
        <v>945</v>
      </c>
      <c r="J73" s="205" t="s">
        <v>117</v>
      </c>
      <c r="K73" s="236" t="s">
        <v>194</v>
      </c>
      <c r="L73" s="207"/>
      <c r="M73" s="208"/>
      <c r="N73" s="209"/>
      <c r="O73" s="209"/>
      <c r="P73" s="209"/>
      <c r="Q73" s="206"/>
      <c r="R73" s="206"/>
      <c r="S73" s="210"/>
      <c r="T73" s="210"/>
      <c r="U73" s="210"/>
      <c r="V73" s="210"/>
      <c r="W73" s="210"/>
      <c r="X73" s="210"/>
      <c r="Y73" s="210"/>
      <c r="Z73" s="210"/>
      <c r="AA73" s="210"/>
      <c r="AB73" s="210"/>
      <c r="AC73" s="210"/>
      <c r="AD73" s="210"/>
      <c r="AE73" s="210"/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</row>
    <row r="74" spans="1:59" s="211" customFormat="1" ht="21.95" customHeight="1" x14ac:dyDescent="0.2">
      <c r="A74" s="218"/>
      <c r="B74" s="217" t="s">
        <v>201</v>
      </c>
      <c r="C74" s="214">
        <v>8</v>
      </c>
      <c r="D74" s="215" t="s">
        <v>15</v>
      </c>
      <c r="E74" s="118">
        <v>275</v>
      </c>
      <c r="F74" s="118">
        <f>C74*E74</f>
        <v>2200</v>
      </c>
      <c r="G74" s="118">
        <v>0</v>
      </c>
      <c r="H74" s="118">
        <f>G74*C74</f>
        <v>0</v>
      </c>
      <c r="I74" s="118">
        <f>H74+F74</f>
        <v>2200</v>
      </c>
      <c r="J74" s="205" t="s">
        <v>117</v>
      </c>
      <c r="K74" s="236" t="s">
        <v>192</v>
      </c>
      <c r="L74" s="207"/>
      <c r="M74" s="208"/>
      <c r="N74" s="209"/>
      <c r="O74" s="209"/>
      <c r="P74" s="209"/>
      <c r="Q74" s="206"/>
      <c r="R74" s="206"/>
      <c r="S74" s="210"/>
      <c r="T74" s="210"/>
      <c r="U74" s="210"/>
      <c r="V74" s="210"/>
      <c r="W74" s="210"/>
      <c r="X74" s="210"/>
      <c r="Y74" s="210"/>
      <c r="Z74" s="210"/>
      <c r="AA74" s="210"/>
      <c r="AB74" s="210"/>
      <c r="AC74" s="210"/>
      <c r="AD74" s="210"/>
      <c r="AE74" s="210"/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</row>
    <row r="75" spans="1:59" s="211" customFormat="1" ht="21.95" customHeight="1" x14ac:dyDescent="0.55000000000000004">
      <c r="A75" s="218"/>
      <c r="B75" s="217" t="s">
        <v>200</v>
      </c>
      <c r="C75" s="214"/>
      <c r="D75" s="215"/>
      <c r="E75" s="118"/>
      <c r="F75" s="118"/>
      <c r="G75" s="118"/>
      <c r="H75" s="118"/>
      <c r="I75" s="118"/>
      <c r="J75" s="205"/>
      <c r="K75" s="229"/>
      <c r="L75" s="207"/>
      <c r="M75" s="208"/>
      <c r="N75" s="209"/>
      <c r="O75" s="209"/>
      <c r="P75" s="209"/>
      <c r="Q75" s="206"/>
      <c r="R75" s="206"/>
      <c r="S75" s="210"/>
      <c r="T75" s="210"/>
      <c r="U75" s="210"/>
      <c r="V75" s="210"/>
      <c r="W75" s="210"/>
      <c r="X75" s="210"/>
      <c r="Y75" s="210"/>
      <c r="Z75" s="210"/>
      <c r="AA75" s="210"/>
      <c r="AB75" s="210"/>
      <c r="AC75" s="210"/>
      <c r="AD75" s="210"/>
      <c r="AE75" s="210"/>
      <c r="AF75" s="210"/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</row>
    <row r="76" spans="1:59" s="211" customFormat="1" ht="21.95" customHeight="1" x14ac:dyDescent="0.55000000000000004">
      <c r="A76" s="218"/>
      <c r="B76" s="217" t="s">
        <v>212</v>
      </c>
      <c r="C76" s="214">
        <v>1</v>
      </c>
      <c r="D76" s="215" t="s">
        <v>164</v>
      </c>
      <c r="E76" s="118">
        <v>450</v>
      </c>
      <c r="F76" s="118">
        <f>C76*E76</f>
        <v>450</v>
      </c>
      <c r="G76" s="228">
        <v>112.5</v>
      </c>
      <c r="H76" s="228">
        <f>G76*C76</f>
        <v>112.5</v>
      </c>
      <c r="I76" s="118">
        <f>H76+F76</f>
        <v>562.5</v>
      </c>
      <c r="J76" s="205"/>
      <c r="K76" s="229"/>
      <c r="L76" s="207"/>
      <c r="M76" s="208"/>
      <c r="N76" s="209"/>
      <c r="O76" s="209"/>
      <c r="P76" s="209"/>
      <c r="Q76" s="206"/>
      <c r="R76" s="206"/>
      <c r="S76" s="210"/>
      <c r="T76" s="210"/>
      <c r="U76" s="210"/>
      <c r="V76" s="210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</row>
    <row r="77" spans="1:59" s="211" customFormat="1" ht="21.6" customHeight="1" x14ac:dyDescent="0.55000000000000004">
      <c r="A77" s="212">
        <v>3.4</v>
      </c>
      <c r="B77" s="213" t="s">
        <v>154</v>
      </c>
      <c r="C77" s="214"/>
      <c r="D77" s="215"/>
      <c r="E77" s="118"/>
      <c r="F77" s="118"/>
      <c r="G77" s="118"/>
      <c r="H77" s="118"/>
      <c r="I77" s="118"/>
      <c r="J77" s="205"/>
      <c r="K77" s="229"/>
      <c r="L77" s="207"/>
      <c r="M77" s="208"/>
      <c r="N77" s="209"/>
      <c r="O77" s="209"/>
      <c r="P77" s="209"/>
      <c r="Q77" s="206"/>
      <c r="R77" s="206"/>
      <c r="S77" s="210"/>
      <c r="T77" s="210"/>
      <c r="U77" s="210"/>
      <c r="V77" s="210"/>
      <c r="W77" s="210"/>
      <c r="X77" s="210"/>
      <c r="Y77" s="210"/>
      <c r="Z77" s="210"/>
      <c r="AA77" s="210"/>
      <c r="AB77" s="210"/>
      <c r="AC77" s="210"/>
      <c r="AD77" s="210"/>
      <c r="AE77" s="210"/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</row>
    <row r="78" spans="1:59" s="211" customFormat="1" ht="21.95" customHeight="1" x14ac:dyDescent="0.55000000000000004">
      <c r="A78" s="218"/>
      <c r="B78" s="217" t="s">
        <v>187</v>
      </c>
      <c r="C78" s="214">
        <f>C47</f>
        <v>0</v>
      </c>
      <c r="D78" s="215" t="s">
        <v>16</v>
      </c>
      <c r="E78" s="118">
        <v>58</v>
      </c>
      <c r="F78" s="118">
        <f t="shared" ref="F78:F84" si="7">C78*E78</f>
        <v>0</v>
      </c>
      <c r="G78" s="118">
        <v>35</v>
      </c>
      <c r="H78" s="118">
        <f t="shared" si="5"/>
        <v>0</v>
      </c>
      <c r="I78" s="118">
        <f t="shared" si="6"/>
        <v>0</v>
      </c>
      <c r="J78" s="205"/>
      <c r="K78" s="229"/>
      <c r="L78" s="207"/>
      <c r="M78" s="208"/>
      <c r="N78" s="209"/>
      <c r="O78" s="209"/>
      <c r="P78" s="209"/>
      <c r="Q78" s="206"/>
      <c r="R78" s="206"/>
      <c r="S78" s="210"/>
      <c r="T78" s="210"/>
      <c r="U78" s="210"/>
      <c r="V78" s="210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</row>
    <row r="79" spans="1:59" s="211" customFormat="1" ht="21.95" customHeight="1" x14ac:dyDescent="0.55000000000000004">
      <c r="A79" s="218"/>
      <c r="B79" s="217" t="s">
        <v>188</v>
      </c>
      <c r="C79" s="214">
        <v>15</v>
      </c>
      <c r="D79" s="215" t="s">
        <v>16</v>
      </c>
      <c r="E79" s="118">
        <v>50</v>
      </c>
      <c r="F79" s="118">
        <f t="shared" si="7"/>
        <v>750</v>
      </c>
      <c r="G79" s="118">
        <v>35</v>
      </c>
      <c r="H79" s="118">
        <f t="shared" si="5"/>
        <v>525</v>
      </c>
      <c r="I79" s="118">
        <f t="shared" si="6"/>
        <v>1275</v>
      </c>
      <c r="J79" s="205"/>
      <c r="K79" s="229"/>
      <c r="L79" s="207"/>
      <c r="M79" s="208"/>
      <c r="N79" s="209"/>
      <c r="O79" s="209"/>
      <c r="P79" s="209"/>
      <c r="Q79" s="206"/>
      <c r="R79" s="206"/>
      <c r="S79" s="210"/>
      <c r="T79" s="210"/>
      <c r="U79" s="210"/>
      <c r="V79" s="210"/>
      <c r="W79" s="210"/>
      <c r="X79" s="210"/>
      <c r="Y79" s="210"/>
      <c r="Z79" s="210"/>
      <c r="AA79" s="210"/>
      <c r="AB79" s="210"/>
      <c r="AC79" s="210"/>
      <c r="AD79" s="210"/>
      <c r="AE79" s="210"/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</row>
    <row r="80" spans="1:59" s="211" customFormat="1" ht="21.95" customHeight="1" x14ac:dyDescent="0.55000000000000004">
      <c r="A80" s="218"/>
      <c r="B80" s="217" t="s">
        <v>189</v>
      </c>
      <c r="C80" s="214">
        <f>C78</f>
        <v>0</v>
      </c>
      <c r="D80" s="215" t="s">
        <v>16</v>
      </c>
      <c r="E80" s="118">
        <v>50</v>
      </c>
      <c r="F80" s="118">
        <f t="shared" si="7"/>
        <v>0</v>
      </c>
      <c r="G80" s="118">
        <v>35</v>
      </c>
      <c r="H80" s="118">
        <f t="shared" si="5"/>
        <v>0</v>
      </c>
      <c r="I80" s="118">
        <f t="shared" si="6"/>
        <v>0</v>
      </c>
      <c r="J80" s="205"/>
      <c r="K80" s="229"/>
      <c r="L80" s="207"/>
      <c r="M80" s="208"/>
      <c r="N80" s="209"/>
      <c r="O80" s="209"/>
      <c r="P80" s="209"/>
      <c r="Q80" s="206"/>
      <c r="R80" s="206"/>
      <c r="S80" s="210"/>
      <c r="T80" s="210"/>
      <c r="U80" s="210"/>
      <c r="V80" s="210"/>
      <c r="W80" s="210"/>
      <c r="X80" s="210"/>
      <c r="Y80" s="210"/>
      <c r="Z80" s="210"/>
      <c r="AA80" s="210"/>
      <c r="AB80" s="210"/>
      <c r="AC80" s="210"/>
      <c r="AD80" s="210"/>
      <c r="AE80" s="210"/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</row>
    <row r="81" spans="1:59" s="211" customFormat="1" ht="21.95" customHeight="1" x14ac:dyDescent="0.55000000000000004">
      <c r="A81" s="218"/>
      <c r="B81" s="217" t="s">
        <v>190</v>
      </c>
      <c r="C81" s="214">
        <v>15</v>
      </c>
      <c r="D81" s="215" t="s">
        <v>16</v>
      </c>
      <c r="E81" s="118">
        <v>55</v>
      </c>
      <c r="F81" s="118">
        <f t="shared" si="7"/>
        <v>825</v>
      </c>
      <c r="G81" s="118">
        <v>35</v>
      </c>
      <c r="H81" s="118">
        <f t="shared" si="5"/>
        <v>525</v>
      </c>
      <c r="I81" s="118">
        <f t="shared" si="6"/>
        <v>1350</v>
      </c>
      <c r="J81" s="205"/>
      <c r="K81" s="229"/>
      <c r="L81" s="207"/>
      <c r="M81" s="208"/>
      <c r="N81" s="209"/>
      <c r="O81" s="209"/>
      <c r="P81" s="209"/>
      <c r="Q81" s="206"/>
      <c r="R81" s="206"/>
      <c r="S81" s="210"/>
      <c r="T81" s="210"/>
      <c r="U81" s="210"/>
      <c r="V81" s="210"/>
      <c r="W81" s="210"/>
      <c r="X81" s="210"/>
      <c r="Y81" s="210"/>
      <c r="Z81" s="210"/>
      <c r="AA81" s="210"/>
      <c r="AB81" s="210"/>
      <c r="AC81" s="210"/>
      <c r="AD81" s="210"/>
      <c r="AE81" s="210"/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</row>
    <row r="82" spans="1:59" s="211" customFormat="1" ht="21.95" customHeight="1" x14ac:dyDescent="0.55000000000000004">
      <c r="A82" s="218"/>
      <c r="B82" s="217" t="s">
        <v>161</v>
      </c>
      <c r="C82" s="214">
        <f>(24+3+2)*5.5</f>
        <v>159.5</v>
      </c>
      <c r="D82" s="215" t="s">
        <v>16</v>
      </c>
      <c r="E82" s="118">
        <v>47</v>
      </c>
      <c r="F82" s="118">
        <f t="shared" si="7"/>
        <v>7496.5</v>
      </c>
      <c r="G82" s="118">
        <v>34</v>
      </c>
      <c r="H82" s="118">
        <f t="shared" si="5"/>
        <v>5423</v>
      </c>
      <c r="I82" s="118">
        <f t="shared" si="6"/>
        <v>12919.5</v>
      </c>
      <c r="J82" s="205"/>
      <c r="K82" s="229"/>
      <c r="L82" s="207"/>
      <c r="M82" s="208"/>
      <c r="N82" s="209"/>
      <c r="O82" s="209"/>
      <c r="P82" s="209"/>
      <c r="Q82" s="206"/>
      <c r="R82" s="206"/>
      <c r="S82" s="210"/>
      <c r="T82" s="210"/>
      <c r="U82" s="210"/>
      <c r="V82" s="210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</row>
    <row r="83" spans="1:59" s="211" customFormat="1" ht="21.95" customHeight="1" x14ac:dyDescent="0.55000000000000004">
      <c r="A83" s="218"/>
      <c r="B83" s="217" t="s">
        <v>196</v>
      </c>
      <c r="C83" s="214">
        <f>C67</f>
        <v>38.1</v>
      </c>
      <c r="D83" s="215" t="s">
        <v>16</v>
      </c>
      <c r="E83" s="118">
        <v>44</v>
      </c>
      <c r="F83" s="118">
        <f t="shared" si="7"/>
        <v>1676.4</v>
      </c>
      <c r="G83" s="118">
        <v>34</v>
      </c>
      <c r="H83" s="118">
        <f t="shared" si="5"/>
        <v>1295.4000000000001</v>
      </c>
      <c r="I83" s="118">
        <f t="shared" si="6"/>
        <v>2971.8</v>
      </c>
      <c r="J83" s="205"/>
      <c r="K83" s="229"/>
      <c r="L83" s="207"/>
      <c r="M83" s="208"/>
      <c r="N83" s="209"/>
      <c r="O83" s="209"/>
      <c r="P83" s="209"/>
      <c r="Q83" s="206"/>
      <c r="R83" s="206"/>
      <c r="S83" s="210"/>
      <c r="T83" s="210"/>
      <c r="U83" s="210"/>
      <c r="V83" s="210"/>
      <c r="W83" s="210"/>
      <c r="X83" s="210"/>
      <c r="Y83" s="210"/>
      <c r="Z83" s="210"/>
      <c r="AA83" s="210"/>
      <c r="AB83" s="210"/>
      <c r="AC83" s="210"/>
      <c r="AD83" s="210"/>
      <c r="AE83" s="210"/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</row>
    <row r="84" spans="1:59" s="211" customFormat="1" ht="21.95" customHeight="1" x14ac:dyDescent="0.55000000000000004">
      <c r="A84" s="218"/>
      <c r="B84" s="217" t="s">
        <v>162</v>
      </c>
      <c r="C84" s="214">
        <f>C82+C83+C86+C63+56.9</f>
        <v>349.5</v>
      </c>
      <c r="D84" s="215" t="s">
        <v>16</v>
      </c>
      <c r="E84" s="118">
        <v>55</v>
      </c>
      <c r="F84" s="118">
        <f t="shared" si="7"/>
        <v>19222.5</v>
      </c>
      <c r="G84" s="118">
        <v>35</v>
      </c>
      <c r="H84" s="118">
        <f t="shared" si="5"/>
        <v>12232.5</v>
      </c>
      <c r="I84" s="118">
        <f t="shared" si="6"/>
        <v>31455</v>
      </c>
      <c r="J84" s="205"/>
      <c r="K84" s="229"/>
      <c r="L84" s="207"/>
      <c r="M84" s="208"/>
      <c r="N84" s="209"/>
      <c r="O84" s="209"/>
      <c r="P84" s="209"/>
      <c r="Q84" s="206"/>
      <c r="R84" s="206"/>
      <c r="S84" s="210"/>
      <c r="T84" s="210"/>
      <c r="U84" s="210"/>
      <c r="V84" s="210"/>
      <c r="W84" s="210"/>
      <c r="X84" s="210"/>
      <c r="Y84" s="210"/>
      <c r="Z84" s="210"/>
      <c r="AA84" s="210"/>
      <c r="AB84" s="210"/>
      <c r="AC84" s="210"/>
      <c r="AD84" s="210"/>
      <c r="AE84" s="210"/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</row>
    <row r="85" spans="1:59" s="211" customFormat="1" ht="21.95" customHeight="1" x14ac:dyDescent="0.55000000000000004">
      <c r="A85" s="212">
        <v>3.5</v>
      </c>
      <c r="B85" s="213" t="s">
        <v>155</v>
      </c>
      <c r="C85" s="214"/>
      <c r="D85" s="215"/>
      <c r="E85" s="118"/>
      <c r="F85" s="118"/>
      <c r="G85" s="118"/>
      <c r="H85" s="118"/>
      <c r="I85" s="118"/>
      <c r="J85" s="205"/>
      <c r="K85" s="229"/>
      <c r="L85" s="207"/>
      <c r="M85" s="208"/>
      <c r="N85" s="209"/>
      <c r="O85" s="209"/>
      <c r="P85" s="209"/>
      <c r="Q85" s="206"/>
      <c r="R85" s="206"/>
      <c r="S85" s="210"/>
      <c r="T85" s="210"/>
      <c r="U85" s="210"/>
      <c r="V85" s="210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</row>
    <row r="86" spans="1:59" s="211" customFormat="1" ht="21.95" customHeight="1" x14ac:dyDescent="0.55000000000000004">
      <c r="A86" s="218"/>
      <c r="B86" s="217" t="s">
        <v>156</v>
      </c>
      <c r="C86" s="214">
        <v>64</v>
      </c>
      <c r="D86" s="215" t="s">
        <v>16</v>
      </c>
      <c r="E86" s="118">
        <v>298</v>
      </c>
      <c r="F86" s="118">
        <f>C86*E86</f>
        <v>19072</v>
      </c>
      <c r="G86" s="118">
        <v>75</v>
      </c>
      <c r="H86" s="118">
        <f t="shared" si="5"/>
        <v>4800</v>
      </c>
      <c r="I86" s="118">
        <f t="shared" si="6"/>
        <v>23872</v>
      </c>
      <c r="J86" s="205"/>
      <c r="K86" s="229"/>
      <c r="L86" s="207"/>
      <c r="M86" s="208"/>
      <c r="N86" s="209"/>
      <c r="O86" s="209"/>
      <c r="P86" s="209"/>
      <c r="Q86" s="206"/>
      <c r="R86" s="206"/>
      <c r="S86" s="210"/>
      <c r="T86" s="210"/>
      <c r="U86" s="210"/>
      <c r="V86" s="210"/>
      <c r="W86" s="210"/>
      <c r="X86" s="210"/>
      <c r="Y86" s="210"/>
      <c r="Z86" s="210"/>
      <c r="AA86" s="210"/>
      <c r="AB86" s="210"/>
      <c r="AC86" s="210"/>
      <c r="AD86" s="210"/>
      <c r="AE86" s="210"/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</row>
    <row r="87" spans="1:59" s="211" customFormat="1" ht="21.95" customHeight="1" x14ac:dyDescent="0.55000000000000004">
      <c r="A87" s="237"/>
      <c r="B87" s="238"/>
      <c r="C87" s="239"/>
      <c r="D87" s="240"/>
      <c r="E87" s="241"/>
      <c r="F87" s="241"/>
      <c r="G87" s="241"/>
      <c r="H87" s="241"/>
      <c r="I87" s="241"/>
      <c r="J87" s="205"/>
      <c r="K87" s="229"/>
      <c r="L87" s="207"/>
      <c r="M87" s="208"/>
      <c r="N87" s="209"/>
      <c r="O87" s="209"/>
      <c r="P87" s="209"/>
      <c r="Q87" s="206"/>
      <c r="R87" s="206"/>
      <c r="S87" s="210"/>
      <c r="T87" s="210"/>
      <c r="U87" s="210"/>
      <c r="V87" s="210"/>
      <c r="W87" s="210"/>
      <c r="X87" s="210"/>
      <c r="Y87" s="210"/>
      <c r="Z87" s="210"/>
      <c r="AA87" s="210"/>
      <c r="AB87" s="210"/>
      <c r="AC87" s="210"/>
      <c r="AD87" s="210"/>
      <c r="AE87" s="210"/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</row>
    <row r="88" spans="1:59" s="211" customFormat="1" ht="21.95" customHeight="1" x14ac:dyDescent="0.55000000000000004">
      <c r="A88" s="225" t="s">
        <v>172</v>
      </c>
      <c r="B88" s="226"/>
      <c r="C88" s="226"/>
      <c r="D88" s="226"/>
      <c r="E88" s="227"/>
      <c r="F88" s="197">
        <f>SUM(F52:F87)</f>
        <v>185981.55</v>
      </c>
      <c r="G88" s="197"/>
      <c r="H88" s="197">
        <f>SUM(H52:H87)</f>
        <v>43597.200000000004</v>
      </c>
      <c r="I88" s="197">
        <f>SUM(I52:I87)</f>
        <v>229578.75</v>
      </c>
      <c r="J88" s="205"/>
      <c r="K88" s="229"/>
      <c r="L88" s="207"/>
      <c r="M88" s="208"/>
      <c r="N88" s="209"/>
      <c r="O88" s="209"/>
      <c r="P88" s="209"/>
      <c r="Q88" s="206"/>
      <c r="R88" s="206"/>
      <c r="S88" s="210"/>
      <c r="T88" s="210"/>
      <c r="U88" s="210"/>
      <c r="V88" s="210"/>
      <c r="W88" s="210"/>
      <c r="X88" s="210"/>
      <c r="Y88" s="210"/>
      <c r="Z88" s="210"/>
      <c r="AA88" s="210"/>
      <c r="AB88" s="210"/>
      <c r="AC88" s="210"/>
      <c r="AD88" s="210"/>
      <c r="AE88" s="210"/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</row>
    <row r="89" spans="1:59" s="211" customFormat="1" ht="21.95" customHeight="1" x14ac:dyDescent="0.55000000000000004">
      <c r="A89" s="242">
        <v>4</v>
      </c>
      <c r="B89" s="243" t="s">
        <v>173</v>
      </c>
      <c r="C89" s="244"/>
      <c r="D89" s="245"/>
      <c r="E89" s="245"/>
      <c r="F89" s="245"/>
      <c r="G89" s="245"/>
      <c r="H89" s="245"/>
      <c r="I89" s="245"/>
      <c r="J89" s="210"/>
      <c r="K89" s="229"/>
      <c r="L89" s="207"/>
      <c r="M89" s="208"/>
      <c r="N89" s="209"/>
      <c r="O89" s="209"/>
      <c r="P89" s="209"/>
      <c r="Q89" s="206"/>
      <c r="R89" s="206"/>
      <c r="S89" s="210"/>
      <c r="T89" s="210"/>
      <c r="U89" s="210"/>
      <c r="V89" s="210"/>
      <c r="W89" s="210"/>
      <c r="X89" s="210"/>
      <c r="Y89" s="210"/>
      <c r="Z89" s="210"/>
      <c r="AA89" s="210"/>
      <c r="AB89" s="210"/>
      <c r="AC89" s="210"/>
      <c r="AD89" s="210"/>
      <c r="AE89" s="210"/>
      <c r="AF89" s="210"/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</row>
    <row r="90" spans="1:59" s="211" customFormat="1" ht="21.95" customHeight="1" x14ac:dyDescent="0.55000000000000004">
      <c r="A90" s="242">
        <v>4.0999999999999996</v>
      </c>
      <c r="B90" s="246" t="s">
        <v>252</v>
      </c>
      <c r="C90" s="247"/>
      <c r="D90" s="248"/>
      <c r="E90" s="249"/>
      <c r="F90" s="249"/>
      <c r="G90" s="249"/>
      <c r="H90" s="249"/>
      <c r="I90" s="249"/>
      <c r="J90" s="210"/>
      <c r="K90" s="229"/>
      <c r="L90" s="207"/>
      <c r="M90" s="208"/>
      <c r="N90" s="209"/>
      <c r="O90" s="209"/>
      <c r="P90" s="209"/>
      <c r="Q90" s="206"/>
      <c r="R90" s="206"/>
      <c r="S90" s="210"/>
      <c r="T90" s="210"/>
      <c r="U90" s="210"/>
      <c r="V90" s="210"/>
      <c r="W90" s="210"/>
      <c r="X90" s="210"/>
      <c r="Y90" s="210"/>
      <c r="Z90" s="210"/>
      <c r="AA90" s="210"/>
      <c r="AB90" s="210"/>
      <c r="AC90" s="210"/>
      <c r="AD90" s="210"/>
      <c r="AE90" s="210"/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</row>
    <row r="91" spans="1:59" s="211" customFormat="1" ht="21.95" customHeight="1" x14ac:dyDescent="0.55000000000000004">
      <c r="A91" s="242"/>
      <c r="B91" s="250" t="s">
        <v>311</v>
      </c>
      <c r="C91" s="251">
        <v>9</v>
      </c>
      <c r="D91" s="219" t="s">
        <v>15</v>
      </c>
      <c r="E91" s="252">
        <v>240</v>
      </c>
      <c r="F91" s="252">
        <f>C91*E91</f>
        <v>2160</v>
      </c>
      <c r="G91" s="252">
        <v>115</v>
      </c>
      <c r="H91" s="252">
        <v>1035</v>
      </c>
      <c r="I91" s="252">
        <f>H91+F91</f>
        <v>3195</v>
      </c>
      <c r="J91" s="210"/>
      <c r="K91" s="229" t="s">
        <v>312</v>
      </c>
      <c r="L91" s="207"/>
      <c r="M91" s="208"/>
      <c r="N91" s="209"/>
      <c r="O91" s="209"/>
      <c r="P91" s="209"/>
      <c r="Q91" s="206"/>
      <c r="R91" s="206"/>
      <c r="S91" s="210"/>
      <c r="T91" s="210"/>
      <c r="U91" s="210"/>
      <c r="V91" s="210"/>
      <c r="W91" s="210"/>
      <c r="X91" s="210"/>
      <c r="Y91" s="210"/>
      <c r="Z91" s="210"/>
      <c r="AA91" s="210"/>
      <c r="AB91" s="210"/>
      <c r="AC91" s="210"/>
      <c r="AD91" s="210"/>
      <c r="AE91" s="210"/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</row>
    <row r="92" spans="1:59" s="211" customFormat="1" ht="21.95" customHeight="1" x14ac:dyDescent="0.55000000000000004">
      <c r="A92" s="242"/>
      <c r="B92" s="250" t="s">
        <v>276</v>
      </c>
      <c r="C92" s="251">
        <v>6</v>
      </c>
      <c r="D92" s="219" t="s">
        <v>15</v>
      </c>
      <c r="E92" s="252">
        <v>85</v>
      </c>
      <c r="F92" s="252">
        <f>C92*E92</f>
        <v>510</v>
      </c>
      <c r="G92" s="252">
        <v>115</v>
      </c>
      <c r="H92" s="252">
        <v>805</v>
      </c>
      <c r="I92" s="252">
        <f>H92+F92</f>
        <v>1315</v>
      </c>
      <c r="J92" s="210"/>
      <c r="K92" s="229"/>
      <c r="L92" s="207"/>
      <c r="M92" s="208"/>
      <c r="N92" s="209"/>
      <c r="O92" s="209"/>
      <c r="P92" s="209"/>
      <c r="Q92" s="206"/>
      <c r="R92" s="206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210"/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</row>
    <row r="93" spans="1:59" s="211" customFormat="1" ht="21.95" customHeight="1" x14ac:dyDescent="0.55000000000000004">
      <c r="A93" s="212"/>
      <c r="B93" s="250" t="s">
        <v>277</v>
      </c>
      <c r="C93" s="251">
        <v>16</v>
      </c>
      <c r="D93" s="219" t="s">
        <v>15</v>
      </c>
      <c r="E93" s="253">
        <v>250</v>
      </c>
      <c r="F93" s="252">
        <f>C93*E93</f>
        <v>4000</v>
      </c>
      <c r="G93" s="253">
        <v>135</v>
      </c>
      <c r="H93" s="252">
        <v>4185</v>
      </c>
      <c r="I93" s="252">
        <f>H93+F93</f>
        <v>8185</v>
      </c>
      <c r="J93" s="210"/>
      <c r="K93" s="229"/>
      <c r="L93" s="207"/>
      <c r="M93" s="208"/>
      <c r="N93" s="209"/>
      <c r="O93" s="209"/>
      <c r="P93" s="209"/>
      <c r="Q93" s="206"/>
      <c r="R93" s="206"/>
      <c r="S93" s="210"/>
      <c r="T93" s="210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</row>
    <row r="94" spans="1:59" s="211" customFormat="1" ht="21.95" customHeight="1" x14ac:dyDescent="0.55000000000000004">
      <c r="A94" s="212"/>
      <c r="B94" s="254" t="s">
        <v>278</v>
      </c>
      <c r="C94" s="251">
        <v>90</v>
      </c>
      <c r="D94" s="219" t="s">
        <v>15</v>
      </c>
      <c r="E94" s="253">
        <v>1183</v>
      </c>
      <c r="F94" s="252">
        <f>C94*E94</f>
        <v>106470</v>
      </c>
      <c r="G94" s="253">
        <v>150</v>
      </c>
      <c r="H94" s="252">
        <v>6600</v>
      </c>
      <c r="I94" s="252">
        <f>H94+F94</f>
        <v>113070</v>
      </c>
      <c r="J94" s="255"/>
      <c r="K94" s="229">
        <f>10+9+3+12+20+9+15+12</f>
        <v>90</v>
      </c>
      <c r="L94" s="207"/>
      <c r="M94" s="208"/>
      <c r="N94" s="209"/>
      <c r="O94" s="209"/>
      <c r="P94" s="209"/>
      <c r="Q94" s="206"/>
      <c r="R94" s="206"/>
      <c r="S94" s="210"/>
      <c r="T94" s="210"/>
      <c r="U94" s="210"/>
      <c r="V94" s="210"/>
      <c r="W94" s="210"/>
      <c r="X94" s="210"/>
      <c r="Y94" s="210"/>
      <c r="Z94" s="210"/>
      <c r="AA94" s="210"/>
      <c r="AB94" s="210"/>
      <c r="AC94" s="210"/>
      <c r="AD94" s="210"/>
      <c r="AE94" s="210"/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</row>
    <row r="95" spans="1:59" s="211" customFormat="1" ht="21.95" customHeight="1" x14ac:dyDescent="0.55000000000000004">
      <c r="A95" s="212"/>
      <c r="B95" s="256"/>
      <c r="C95" s="257"/>
      <c r="D95" s="258"/>
      <c r="E95" s="259"/>
      <c r="F95" s="260"/>
      <c r="G95" s="259"/>
      <c r="H95" s="260"/>
      <c r="I95" s="260"/>
      <c r="J95" s="261"/>
      <c r="K95" s="229"/>
      <c r="L95" s="207"/>
      <c r="M95" s="208"/>
      <c r="N95" s="209"/>
      <c r="O95" s="209"/>
      <c r="P95" s="209"/>
      <c r="Q95" s="206"/>
      <c r="R95" s="206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</row>
    <row r="96" spans="1:59" s="211" customFormat="1" ht="21.95" customHeight="1" x14ac:dyDescent="0.55000000000000004">
      <c r="A96" s="242">
        <v>4.2</v>
      </c>
      <c r="B96" s="246" t="s">
        <v>253</v>
      </c>
      <c r="C96" s="262"/>
      <c r="D96" s="263"/>
      <c r="E96" s="264"/>
      <c r="F96" s="264"/>
      <c r="G96" s="264"/>
      <c r="H96" s="264"/>
      <c r="I96" s="264"/>
      <c r="J96" s="210"/>
      <c r="K96" s="229"/>
      <c r="L96" s="207"/>
      <c r="M96" s="208"/>
      <c r="N96" s="209"/>
      <c r="O96" s="209"/>
      <c r="P96" s="209"/>
      <c r="Q96" s="206"/>
      <c r="R96" s="206"/>
      <c r="S96" s="210"/>
      <c r="T96" s="210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</row>
    <row r="97" spans="1:59" s="211" customFormat="1" ht="21.95" customHeight="1" x14ac:dyDescent="0.55000000000000004">
      <c r="A97" s="212"/>
      <c r="B97" s="265" t="s">
        <v>303</v>
      </c>
      <c r="C97" s="251">
        <v>7</v>
      </c>
      <c r="D97" s="219" t="s">
        <v>15</v>
      </c>
      <c r="E97" s="253">
        <v>95</v>
      </c>
      <c r="F97" s="253">
        <f>C97*E97</f>
        <v>665</v>
      </c>
      <c r="G97" s="253">
        <v>80</v>
      </c>
      <c r="H97" s="253">
        <f t="shared" ref="H97:H102" si="8">G97*C97</f>
        <v>560</v>
      </c>
      <c r="I97" s="253">
        <f t="shared" ref="I97:I102" si="9">F97+H97</f>
        <v>1225</v>
      </c>
      <c r="J97" s="210"/>
      <c r="K97" s="229"/>
      <c r="L97" s="207"/>
      <c r="M97" s="208"/>
      <c r="N97" s="209"/>
      <c r="O97" s="209"/>
      <c r="P97" s="209"/>
      <c r="Q97" s="206"/>
      <c r="R97" s="206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210"/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</row>
    <row r="98" spans="1:59" s="211" customFormat="1" ht="21.95" customHeight="1" x14ac:dyDescent="0.55000000000000004">
      <c r="A98" s="212"/>
      <c r="B98" s="265" t="s">
        <v>304</v>
      </c>
      <c r="C98" s="251">
        <v>4</v>
      </c>
      <c r="D98" s="219" t="s">
        <v>15</v>
      </c>
      <c r="E98" s="253">
        <v>125</v>
      </c>
      <c r="F98" s="253">
        <v>500</v>
      </c>
      <c r="G98" s="253">
        <v>80</v>
      </c>
      <c r="H98" s="253">
        <f t="shared" si="8"/>
        <v>320</v>
      </c>
      <c r="I98" s="253">
        <f t="shared" si="9"/>
        <v>820</v>
      </c>
      <c r="J98" s="210"/>
      <c r="K98" s="229"/>
      <c r="L98" s="207"/>
      <c r="M98" s="208"/>
      <c r="N98" s="209"/>
      <c r="O98" s="209"/>
      <c r="P98" s="209"/>
      <c r="Q98" s="206"/>
      <c r="R98" s="206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210"/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</row>
    <row r="99" spans="1:59" s="211" customFormat="1" ht="21.95" customHeight="1" x14ac:dyDescent="0.55000000000000004">
      <c r="A99" s="212"/>
      <c r="B99" s="265" t="s">
        <v>305</v>
      </c>
      <c r="C99" s="251">
        <v>5</v>
      </c>
      <c r="D99" s="219" t="s">
        <v>15</v>
      </c>
      <c r="E99" s="253">
        <v>155</v>
      </c>
      <c r="F99" s="253">
        <v>775</v>
      </c>
      <c r="G99" s="253">
        <v>80</v>
      </c>
      <c r="H99" s="253">
        <f t="shared" si="8"/>
        <v>400</v>
      </c>
      <c r="I99" s="253">
        <f t="shared" si="9"/>
        <v>1175</v>
      </c>
      <c r="J99" s="210"/>
      <c r="K99" s="229"/>
      <c r="L99" s="207"/>
      <c r="M99" s="208"/>
      <c r="N99" s="209"/>
      <c r="O99" s="209"/>
      <c r="P99" s="209"/>
      <c r="Q99" s="206"/>
      <c r="R99" s="206"/>
      <c r="S99" s="210"/>
      <c r="T99" s="210"/>
      <c r="U99" s="210"/>
      <c r="V99" s="210"/>
      <c r="W99" s="210"/>
      <c r="X99" s="210"/>
      <c r="Y99" s="210"/>
      <c r="Z99" s="210"/>
      <c r="AA99" s="210"/>
      <c r="AB99" s="210"/>
      <c r="AC99" s="210"/>
      <c r="AD99" s="210"/>
      <c r="AE99" s="210"/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</row>
    <row r="100" spans="1:59" s="211" customFormat="1" ht="21.95" customHeight="1" x14ac:dyDescent="0.55000000000000004">
      <c r="A100" s="212"/>
      <c r="B100" s="265" t="s">
        <v>306</v>
      </c>
      <c r="C100" s="251">
        <v>1</v>
      </c>
      <c r="D100" s="219" t="s">
        <v>15</v>
      </c>
      <c r="E100" s="253">
        <v>252</v>
      </c>
      <c r="F100" s="253">
        <v>252</v>
      </c>
      <c r="G100" s="253">
        <v>80</v>
      </c>
      <c r="H100" s="253">
        <f t="shared" si="8"/>
        <v>80</v>
      </c>
      <c r="I100" s="253">
        <f t="shared" si="9"/>
        <v>332</v>
      </c>
      <c r="J100" s="210"/>
      <c r="K100" s="229"/>
      <c r="L100" s="207"/>
      <c r="M100" s="208"/>
      <c r="N100" s="209"/>
      <c r="O100" s="209"/>
      <c r="P100" s="209"/>
      <c r="Q100" s="206"/>
      <c r="R100" s="206"/>
      <c r="S100" s="210"/>
      <c r="T100" s="210"/>
      <c r="U100" s="21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</row>
    <row r="101" spans="1:59" s="211" customFormat="1" ht="21.95" customHeight="1" x14ac:dyDescent="0.55000000000000004">
      <c r="A101" s="212"/>
      <c r="B101" s="265" t="s">
        <v>307</v>
      </c>
      <c r="C101" s="251">
        <v>79</v>
      </c>
      <c r="D101" s="219" t="s">
        <v>15</v>
      </c>
      <c r="E101" s="253">
        <v>170</v>
      </c>
      <c r="F101" s="253">
        <v>13090</v>
      </c>
      <c r="G101" s="253">
        <v>90</v>
      </c>
      <c r="H101" s="253">
        <f t="shared" si="8"/>
        <v>7110</v>
      </c>
      <c r="I101" s="253">
        <f t="shared" si="9"/>
        <v>20200</v>
      </c>
      <c r="J101" s="210"/>
      <c r="K101" s="229">
        <f>8+3+8+6+7+9+7+3+18+10</f>
        <v>79</v>
      </c>
      <c r="L101" s="207"/>
      <c r="M101" s="208"/>
      <c r="N101" s="209"/>
      <c r="O101" s="209"/>
      <c r="P101" s="209"/>
      <c r="Q101" s="206"/>
      <c r="R101" s="206"/>
      <c r="S101" s="210"/>
      <c r="T101" s="210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</row>
    <row r="102" spans="1:59" s="211" customFormat="1" ht="21.95" customHeight="1" x14ac:dyDescent="0.55000000000000004">
      <c r="A102" s="212"/>
      <c r="B102" s="265" t="s">
        <v>308</v>
      </c>
      <c r="C102" s="251">
        <v>16</v>
      </c>
      <c r="D102" s="219" t="s">
        <v>15</v>
      </c>
      <c r="E102" s="253">
        <v>2115</v>
      </c>
      <c r="F102" s="253">
        <v>33840</v>
      </c>
      <c r="G102" s="253">
        <v>280</v>
      </c>
      <c r="H102" s="253">
        <f t="shared" si="8"/>
        <v>4480</v>
      </c>
      <c r="I102" s="253">
        <f t="shared" si="9"/>
        <v>38320</v>
      </c>
      <c r="J102" s="266"/>
      <c r="K102" s="229"/>
      <c r="L102" s="207"/>
      <c r="M102" s="208"/>
      <c r="N102" s="209"/>
      <c r="O102" s="209"/>
      <c r="P102" s="209"/>
      <c r="Q102" s="206"/>
      <c r="R102" s="206"/>
      <c r="S102" s="210"/>
      <c r="T102" s="210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</row>
    <row r="103" spans="1:59" s="211" customFormat="1" ht="21.95" customHeight="1" x14ac:dyDescent="0.55000000000000004">
      <c r="A103" s="212"/>
      <c r="B103" s="267"/>
      <c r="C103" s="257"/>
      <c r="D103" s="258"/>
      <c r="E103" s="259"/>
      <c r="F103" s="259"/>
      <c r="G103" s="259"/>
      <c r="H103" s="259"/>
      <c r="I103" s="259"/>
      <c r="J103" s="210"/>
      <c r="K103" s="229"/>
      <c r="L103" s="207"/>
      <c r="M103" s="208"/>
      <c r="N103" s="209"/>
      <c r="O103" s="209"/>
      <c r="P103" s="209"/>
      <c r="Q103" s="206"/>
      <c r="R103" s="206"/>
      <c r="S103" s="210"/>
      <c r="T103" s="210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</row>
    <row r="104" spans="1:59" s="211" customFormat="1" ht="21.95" customHeight="1" x14ac:dyDescent="0.55000000000000004">
      <c r="A104" s="212">
        <v>4.3</v>
      </c>
      <c r="B104" s="268" t="s">
        <v>254</v>
      </c>
      <c r="C104" s="269"/>
      <c r="D104" s="270"/>
      <c r="E104" s="270"/>
      <c r="F104" s="270"/>
      <c r="G104" s="270"/>
      <c r="H104" s="270"/>
      <c r="I104" s="270"/>
      <c r="J104" s="271"/>
      <c r="K104" s="272"/>
      <c r="L104" s="207"/>
      <c r="M104" s="208"/>
      <c r="N104" s="209"/>
      <c r="O104" s="209"/>
      <c r="P104" s="209"/>
      <c r="Q104" s="206"/>
      <c r="R104" s="206"/>
      <c r="S104" s="210"/>
      <c r="T104" s="210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</row>
    <row r="105" spans="1:59" s="211" customFormat="1" ht="21.95" customHeight="1" x14ac:dyDescent="0.55000000000000004">
      <c r="A105" s="212"/>
      <c r="B105" s="273" t="s">
        <v>309</v>
      </c>
      <c r="C105" s="274">
        <v>1</v>
      </c>
      <c r="D105" s="275" t="s">
        <v>15</v>
      </c>
      <c r="E105" s="275">
        <v>9454</v>
      </c>
      <c r="F105" s="275">
        <f>E105*C105</f>
        <v>9454</v>
      </c>
      <c r="G105" s="275">
        <v>1200</v>
      </c>
      <c r="H105" s="275">
        <f>G105*C105</f>
        <v>1200</v>
      </c>
      <c r="I105" s="275">
        <f>H105+F105</f>
        <v>10654</v>
      </c>
      <c r="J105" s="276"/>
      <c r="K105" s="272"/>
      <c r="L105" s="207"/>
      <c r="M105" s="208"/>
      <c r="N105" s="209"/>
      <c r="O105" s="209"/>
      <c r="P105" s="209"/>
      <c r="Q105" s="206"/>
      <c r="R105" s="206"/>
      <c r="S105" s="210"/>
      <c r="T105" s="210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</row>
    <row r="106" spans="1:59" s="211" customFormat="1" ht="21.95" customHeight="1" x14ac:dyDescent="0.55000000000000004">
      <c r="A106" s="212"/>
      <c r="B106" s="273" t="s">
        <v>310</v>
      </c>
      <c r="C106" s="274">
        <v>1</v>
      </c>
      <c r="D106" s="275" t="s">
        <v>15</v>
      </c>
      <c r="E106" s="275">
        <v>9877</v>
      </c>
      <c r="F106" s="275">
        <f>E106*C106</f>
        <v>9877</v>
      </c>
      <c r="G106" s="275">
        <v>1200</v>
      </c>
      <c r="H106" s="275">
        <f>G106*C106</f>
        <v>1200</v>
      </c>
      <c r="I106" s="275">
        <f>H106+F106</f>
        <v>11077</v>
      </c>
      <c r="J106" s="276"/>
      <c r="K106" s="272"/>
      <c r="L106" s="207"/>
      <c r="M106" s="208"/>
      <c r="N106" s="209"/>
      <c r="O106" s="209"/>
      <c r="P106" s="209"/>
      <c r="Q106" s="206"/>
      <c r="R106" s="206"/>
      <c r="S106" s="210"/>
      <c r="T106" s="210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</row>
    <row r="107" spans="1:59" s="211" customFormat="1" ht="21.95" customHeight="1" x14ac:dyDescent="0.55000000000000004">
      <c r="A107" s="242"/>
      <c r="B107" s="277"/>
      <c r="C107" s="278"/>
      <c r="D107" s="279"/>
      <c r="E107" s="279"/>
      <c r="F107" s="279"/>
      <c r="G107" s="279"/>
      <c r="H107" s="279"/>
      <c r="I107" s="279"/>
      <c r="J107" s="280"/>
      <c r="K107" s="272"/>
      <c r="L107" s="207"/>
      <c r="M107" s="208"/>
      <c r="N107" s="209"/>
      <c r="O107" s="209"/>
      <c r="P107" s="209"/>
      <c r="Q107" s="206"/>
      <c r="R107" s="206"/>
      <c r="S107" s="210"/>
      <c r="T107" s="210"/>
      <c r="U107" s="21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</row>
    <row r="108" spans="1:59" s="211" customFormat="1" ht="21.95" customHeight="1" x14ac:dyDescent="0.55000000000000004">
      <c r="A108" s="242">
        <v>4.4000000000000004</v>
      </c>
      <c r="B108" s="246" t="s">
        <v>255</v>
      </c>
      <c r="C108" s="262"/>
      <c r="D108" s="263"/>
      <c r="E108" s="264"/>
      <c r="F108" s="264"/>
      <c r="G108" s="264"/>
      <c r="H108" s="264"/>
      <c r="I108" s="264"/>
      <c r="J108" s="281"/>
      <c r="K108" s="272"/>
      <c r="L108" s="207"/>
      <c r="M108" s="208"/>
      <c r="N108" s="209"/>
      <c r="O108" s="209"/>
      <c r="P108" s="209"/>
      <c r="Q108" s="206"/>
      <c r="R108" s="206"/>
      <c r="S108" s="210"/>
      <c r="T108" s="210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</row>
    <row r="109" spans="1:59" s="211" customFormat="1" ht="21.95" customHeight="1" x14ac:dyDescent="0.55000000000000004">
      <c r="A109" s="212"/>
      <c r="B109" s="250" t="s">
        <v>279</v>
      </c>
      <c r="C109" s="251">
        <v>1435</v>
      </c>
      <c r="D109" s="219" t="s">
        <v>133</v>
      </c>
      <c r="E109" s="253">
        <v>15</v>
      </c>
      <c r="F109" s="253">
        <f>E109*C109</f>
        <v>21525</v>
      </c>
      <c r="G109" s="253">
        <v>18</v>
      </c>
      <c r="H109" s="253">
        <f>G109*C109</f>
        <v>25830</v>
      </c>
      <c r="I109" s="253">
        <f>H109+F109</f>
        <v>47355</v>
      </c>
      <c r="J109" s="282"/>
      <c r="K109" s="272"/>
      <c r="L109" s="207"/>
      <c r="M109" s="208"/>
      <c r="N109" s="209"/>
      <c r="O109" s="209"/>
      <c r="P109" s="209"/>
      <c r="Q109" s="206"/>
      <c r="R109" s="206"/>
      <c r="S109" s="210"/>
      <c r="T109" s="210"/>
      <c r="U109" s="21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</row>
    <row r="110" spans="1:59" s="211" customFormat="1" ht="21.95" customHeight="1" x14ac:dyDescent="0.55000000000000004">
      <c r="A110" s="212"/>
      <c r="B110" s="250" t="s">
        <v>280</v>
      </c>
      <c r="C110" s="251">
        <v>90</v>
      </c>
      <c r="D110" s="219" t="s">
        <v>133</v>
      </c>
      <c r="E110" s="253">
        <v>30</v>
      </c>
      <c r="F110" s="253">
        <f>E110*C110</f>
        <v>2700</v>
      </c>
      <c r="G110" s="253">
        <v>20</v>
      </c>
      <c r="H110" s="253">
        <f>G110*C110</f>
        <v>1800</v>
      </c>
      <c r="I110" s="253">
        <f>H110+F110</f>
        <v>4500</v>
      </c>
      <c r="J110" s="282"/>
      <c r="K110" s="272"/>
      <c r="L110" s="207"/>
      <c r="M110" s="208"/>
      <c r="N110" s="209"/>
      <c r="O110" s="209"/>
      <c r="P110" s="209"/>
      <c r="Q110" s="206"/>
      <c r="R110" s="206"/>
      <c r="S110" s="210"/>
      <c r="T110" s="210"/>
      <c r="U110" s="21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</row>
    <row r="111" spans="1:59" s="211" customFormat="1" ht="21.95" customHeight="1" x14ac:dyDescent="0.55000000000000004">
      <c r="A111" s="212"/>
      <c r="B111" s="256"/>
      <c r="C111" s="257"/>
      <c r="D111" s="258"/>
      <c r="E111" s="259"/>
      <c r="F111" s="259"/>
      <c r="G111" s="259"/>
      <c r="H111" s="259"/>
      <c r="I111" s="259"/>
      <c r="J111" s="283"/>
      <c r="K111" s="272"/>
      <c r="L111" s="207"/>
      <c r="M111" s="208"/>
      <c r="N111" s="209"/>
      <c r="O111" s="209"/>
      <c r="P111" s="209"/>
      <c r="Q111" s="206"/>
      <c r="R111" s="206"/>
      <c r="S111" s="210"/>
      <c r="T111" s="210"/>
      <c r="U111" s="21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</row>
    <row r="112" spans="1:59" s="211" customFormat="1" ht="21.95" customHeight="1" x14ac:dyDescent="0.55000000000000004">
      <c r="A112" s="242">
        <v>4.5</v>
      </c>
      <c r="B112" s="246" t="s">
        <v>256</v>
      </c>
      <c r="C112" s="262"/>
      <c r="D112" s="263"/>
      <c r="E112" s="264"/>
      <c r="F112" s="264"/>
      <c r="G112" s="264"/>
      <c r="H112" s="264"/>
      <c r="I112" s="264"/>
      <c r="J112" s="283"/>
      <c r="K112" s="229"/>
      <c r="L112" s="207"/>
      <c r="M112" s="208"/>
      <c r="N112" s="209"/>
      <c r="O112" s="209"/>
      <c r="P112" s="209"/>
      <c r="Q112" s="206"/>
      <c r="R112" s="206"/>
      <c r="S112" s="210"/>
      <c r="T112" s="210"/>
      <c r="U112" s="21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</row>
    <row r="113" spans="1:59" s="211" customFormat="1" ht="21.95" customHeight="1" x14ac:dyDescent="0.55000000000000004">
      <c r="A113" s="212"/>
      <c r="B113" s="250" t="s">
        <v>281</v>
      </c>
      <c r="C113" s="251">
        <v>818</v>
      </c>
      <c r="D113" s="219" t="s">
        <v>133</v>
      </c>
      <c r="E113" s="253">
        <v>9.23</v>
      </c>
      <c r="F113" s="253">
        <f t="shared" ref="F113:F118" si="10">E113*C113</f>
        <v>7550.14</v>
      </c>
      <c r="G113" s="253">
        <v>7</v>
      </c>
      <c r="H113" s="253">
        <f t="shared" ref="H113:H118" si="11">G113*C113</f>
        <v>5726</v>
      </c>
      <c r="I113" s="253">
        <f t="shared" ref="I113:I118" si="12">H113+F113</f>
        <v>13276.14</v>
      </c>
      <c r="J113" s="283"/>
      <c r="K113" s="229"/>
      <c r="L113" s="207"/>
      <c r="M113" s="208"/>
      <c r="N113" s="209"/>
      <c r="O113" s="209"/>
      <c r="P113" s="209"/>
      <c r="Q113" s="206"/>
      <c r="R113" s="206"/>
      <c r="S113" s="210"/>
      <c r="T113" s="210"/>
      <c r="U113" s="21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</row>
    <row r="114" spans="1:59" s="211" customFormat="1" ht="21.95" customHeight="1" x14ac:dyDescent="0.55000000000000004">
      <c r="A114" s="212"/>
      <c r="B114" s="250" t="s">
        <v>282</v>
      </c>
      <c r="C114" s="251">
        <v>205</v>
      </c>
      <c r="D114" s="219" t="s">
        <v>133</v>
      </c>
      <c r="E114" s="253">
        <v>13.93</v>
      </c>
      <c r="F114" s="253">
        <f t="shared" si="10"/>
        <v>2855.65</v>
      </c>
      <c r="G114" s="253">
        <v>10</v>
      </c>
      <c r="H114" s="253">
        <f t="shared" si="11"/>
        <v>2050</v>
      </c>
      <c r="I114" s="253">
        <f t="shared" si="12"/>
        <v>4905.6499999999996</v>
      </c>
      <c r="J114" s="283"/>
      <c r="K114" s="229"/>
      <c r="L114" s="207"/>
      <c r="M114" s="208"/>
      <c r="N114" s="209"/>
      <c r="O114" s="209"/>
      <c r="P114" s="209"/>
      <c r="Q114" s="206"/>
      <c r="R114" s="206"/>
      <c r="S114" s="210"/>
      <c r="T114" s="210"/>
      <c r="U114" s="21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</row>
    <row r="115" spans="1:59" s="211" customFormat="1" ht="21.95" customHeight="1" x14ac:dyDescent="0.55000000000000004">
      <c r="A115" s="212"/>
      <c r="B115" s="250" t="s">
        <v>283</v>
      </c>
      <c r="C115" s="251">
        <v>2678</v>
      </c>
      <c r="D115" s="219" t="s">
        <v>133</v>
      </c>
      <c r="E115" s="253">
        <v>9.23</v>
      </c>
      <c r="F115" s="253">
        <f t="shared" si="10"/>
        <v>24717.940000000002</v>
      </c>
      <c r="G115" s="253">
        <v>7</v>
      </c>
      <c r="H115" s="253">
        <f t="shared" si="11"/>
        <v>18746</v>
      </c>
      <c r="I115" s="253">
        <f t="shared" si="12"/>
        <v>43463.94</v>
      </c>
      <c r="J115" s="283"/>
      <c r="K115" s="229"/>
      <c r="L115" s="207"/>
      <c r="M115" s="208"/>
      <c r="N115" s="209"/>
      <c r="O115" s="209"/>
      <c r="P115" s="209"/>
      <c r="Q115" s="206"/>
      <c r="R115" s="206"/>
      <c r="S115" s="210"/>
      <c r="T115" s="210"/>
      <c r="U115" s="21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</row>
    <row r="116" spans="1:59" s="211" customFormat="1" ht="21.95" customHeight="1" x14ac:dyDescent="0.55000000000000004">
      <c r="A116" s="212"/>
      <c r="B116" s="250" t="s">
        <v>284</v>
      </c>
      <c r="C116" s="251">
        <v>230</v>
      </c>
      <c r="D116" s="219" t="s">
        <v>133</v>
      </c>
      <c r="E116" s="253">
        <v>22.92</v>
      </c>
      <c r="F116" s="253">
        <f t="shared" si="10"/>
        <v>5271.6</v>
      </c>
      <c r="G116" s="253">
        <v>12</v>
      </c>
      <c r="H116" s="253">
        <f t="shared" si="11"/>
        <v>2760</v>
      </c>
      <c r="I116" s="253">
        <f t="shared" si="12"/>
        <v>8031.6</v>
      </c>
      <c r="J116" s="283"/>
      <c r="K116" s="229"/>
      <c r="L116" s="207"/>
      <c r="M116" s="208"/>
      <c r="N116" s="209"/>
      <c r="O116" s="209"/>
      <c r="P116" s="209"/>
      <c r="Q116" s="206"/>
      <c r="R116" s="206"/>
      <c r="S116" s="210"/>
      <c r="T116" s="210"/>
      <c r="U116" s="21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</row>
    <row r="117" spans="1:59" s="211" customFormat="1" ht="21.95" customHeight="1" x14ac:dyDescent="0.55000000000000004">
      <c r="A117" s="212"/>
      <c r="B117" s="250" t="s">
        <v>285</v>
      </c>
      <c r="C117" s="251">
        <v>180</v>
      </c>
      <c r="D117" s="219" t="s">
        <v>133</v>
      </c>
      <c r="E117" s="253">
        <v>39.93</v>
      </c>
      <c r="F117" s="253">
        <f t="shared" si="10"/>
        <v>7187.4</v>
      </c>
      <c r="G117" s="253">
        <v>16</v>
      </c>
      <c r="H117" s="253">
        <f t="shared" si="11"/>
        <v>2880</v>
      </c>
      <c r="I117" s="253">
        <f t="shared" si="12"/>
        <v>10067.4</v>
      </c>
      <c r="J117" s="283"/>
      <c r="K117" s="229"/>
      <c r="L117" s="207"/>
      <c r="M117" s="208"/>
      <c r="N117" s="209"/>
      <c r="O117" s="209"/>
      <c r="P117" s="209"/>
      <c r="Q117" s="206"/>
      <c r="R117" s="206"/>
      <c r="S117" s="210"/>
      <c r="T117" s="210"/>
      <c r="U117" s="21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</row>
    <row r="118" spans="1:59" s="211" customFormat="1" ht="21.95" customHeight="1" x14ac:dyDescent="0.55000000000000004">
      <c r="A118" s="212"/>
      <c r="B118" s="250" t="s">
        <v>300</v>
      </c>
      <c r="C118" s="251">
        <v>30</v>
      </c>
      <c r="D118" s="219" t="s">
        <v>133</v>
      </c>
      <c r="E118" s="253">
        <v>97.2</v>
      </c>
      <c r="F118" s="253">
        <f t="shared" si="10"/>
        <v>2916</v>
      </c>
      <c r="G118" s="253">
        <v>25</v>
      </c>
      <c r="H118" s="253">
        <f t="shared" si="11"/>
        <v>750</v>
      </c>
      <c r="I118" s="253">
        <f t="shared" si="12"/>
        <v>3666</v>
      </c>
      <c r="J118" s="283"/>
      <c r="K118" s="229"/>
      <c r="L118" s="207"/>
      <c r="M118" s="208"/>
      <c r="N118" s="209"/>
      <c r="O118" s="209"/>
      <c r="P118" s="209"/>
      <c r="Q118" s="206"/>
      <c r="R118" s="206"/>
      <c r="S118" s="210"/>
      <c r="T118" s="210"/>
      <c r="U118" s="21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</row>
    <row r="119" spans="1:59" s="293" customFormat="1" ht="21.95" customHeight="1" x14ac:dyDescent="0.55000000000000004">
      <c r="A119" s="242"/>
      <c r="B119" s="284"/>
      <c r="C119" s="285"/>
      <c r="D119" s="286"/>
      <c r="E119" s="287"/>
      <c r="F119" s="287"/>
      <c r="G119" s="287"/>
      <c r="H119" s="287"/>
      <c r="I119" s="287"/>
      <c r="J119" s="283"/>
      <c r="K119" s="288"/>
      <c r="L119" s="289"/>
      <c r="M119" s="290"/>
      <c r="N119" s="291"/>
      <c r="O119" s="291"/>
      <c r="P119" s="291"/>
      <c r="Q119" s="292"/>
      <c r="R119" s="292"/>
      <c r="S119" s="261"/>
      <c r="T119" s="261"/>
      <c r="U119" s="261"/>
      <c r="V119" s="261"/>
      <c r="W119" s="261"/>
      <c r="X119" s="261"/>
      <c r="Y119" s="261"/>
      <c r="Z119" s="261"/>
      <c r="AA119" s="261"/>
      <c r="AB119" s="261"/>
      <c r="AC119" s="261"/>
      <c r="AD119" s="261"/>
      <c r="AE119" s="261"/>
      <c r="AF119" s="261"/>
      <c r="AG119" s="261"/>
      <c r="AH119" s="261"/>
      <c r="AI119" s="261"/>
      <c r="AJ119" s="261"/>
      <c r="AK119" s="261"/>
      <c r="AL119" s="261"/>
      <c r="AM119" s="261"/>
      <c r="AN119" s="261"/>
      <c r="AO119" s="261"/>
      <c r="AP119" s="261"/>
      <c r="AQ119" s="261"/>
      <c r="AR119" s="261"/>
      <c r="AS119" s="261"/>
      <c r="AT119" s="261"/>
      <c r="AU119" s="261"/>
      <c r="AV119" s="261"/>
      <c r="AW119" s="261"/>
      <c r="AX119" s="261"/>
      <c r="AY119" s="261"/>
      <c r="AZ119" s="261"/>
      <c r="BA119" s="261"/>
      <c r="BB119" s="261"/>
      <c r="BC119" s="261"/>
      <c r="BD119" s="261"/>
      <c r="BE119" s="261"/>
      <c r="BF119" s="261"/>
      <c r="BG119" s="261"/>
    </row>
    <row r="120" spans="1:59" s="211" customFormat="1" ht="21.95" customHeight="1" x14ac:dyDescent="0.55000000000000004">
      <c r="A120" s="242"/>
      <c r="B120" s="294"/>
      <c r="C120" s="295"/>
      <c r="D120" s="296"/>
      <c r="E120" s="297"/>
      <c r="F120" s="297"/>
      <c r="G120" s="297"/>
      <c r="H120" s="297"/>
      <c r="I120" s="297"/>
      <c r="J120" s="298"/>
      <c r="K120" s="229"/>
      <c r="L120" s="207"/>
      <c r="M120" s="208"/>
      <c r="N120" s="209"/>
      <c r="O120" s="209"/>
      <c r="P120" s="209"/>
      <c r="Q120" s="206"/>
      <c r="R120" s="206"/>
      <c r="S120" s="210"/>
      <c r="T120" s="210"/>
      <c r="U120" s="21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</row>
    <row r="121" spans="1:59" s="211" customFormat="1" ht="21.95" customHeight="1" x14ac:dyDescent="0.55000000000000004">
      <c r="A121" s="299"/>
      <c r="B121" s="241"/>
      <c r="C121" s="239"/>
      <c r="D121" s="240"/>
      <c r="E121" s="241"/>
      <c r="F121" s="241"/>
      <c r="G121" s="241"/>
      <c r="H121" s="241"/>
      <c r="I121" s="241"/>
      <c r="J121" s="298"/>
      <c r="K121" s="229"/>
      <c r="L121" s="207"/>
      <c r="M121" s="208"/>
      <c r="N121" s="209"/>
      <c r="O121" s="209"/>
      <c r="P121" s="209"/>
      <c r="Q121" s="206"/>
      <c r="R121" s="206"/>
      <c r="S121" s="210"/>
      <c r="T121" s="210"/>
      <c r="U121" s="21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</row>
    <row r="122" spans="1:59" s="211" customFormat="1" ht="21.95" customHeight="1" x14ac:dyDescent="0.55000000000000004">
      <c r="A122" s="300" t="s">
        <v>179</v>
      </c>
      <c r="B122" s="300"/>
      <c r="C122" s="300"/>
      <c r="D122" s="300"/>
      <c r="E122" s="300"/>
      <c r="F122" s="197">
        <f>SUM(F93:F121)</f>
        <v>253646.73</v>
      </c>
      <c r="G122" s="197"/>
      <c r="H122" s="197">
        <f>SUM(H93:H121)</f>
        <v>86677</v>
      </c>
      <c r="I122" s="197">
        <f>SUM(I93:I121)</f>
        <v>340323.73000000004</v>
      </c>
      <c r="J122" s="210"/>
      <c r="K122" s="229"/>
      <c r="L122" s="207"/>
      <c r="M122" s="208"/>
      <c r="N122" s="209"/>
      <c r="O122" s="209"/>
      <c r="P122" s="209"/>
      <c r="Q122" s="206"/>
      <c r="R122" s="206"/>
      <c r="S122" s="210"/>
      <c r="T122" s="210"/>
      <c r="U122" s="21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</row>
    <row r="123" spans="1:59" s="211" customFormat="1" ht="21.95" customHeight="1" x14ac:dyDescent="0.55000000000000004">
      <c r="A123" s="200">
        <v>5</v>
      </c>
      <c r="B123" s="201" t="s">
        <v>174</v>
      </c>
      <c r="C123" s="301"/>
      <c r="D123" s="302"/>
      <c r="E123" s="232"/>
      <c r="F123" s="232"/>
      <c r="G123" s="232"/>
      <c r="H123" s="232"/>
      <c r="I123" s="232"/>
      <c r="J123" s="210"/>
      <c r="K123" s="229"/>
      <c r="L123" s="207"/>
      <c r="M123" s="208"/>
      <c r="N123" s="209"/>
      <c r="O123" s="209"/>
      <c r="P123" s="209"/>
      <c r="Q123" s="206"/>
      <c r="R123" s="206"/>
      <c r="S123" s="210"/>
      <c r="T123" s="210"/>
      <c r="U123" s="21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</row>
    <row r="124" spans="1:59" s="211" customFormat="1" ht="21.95" customHeight="1" x14ac:dyDescent="0.55000000000000004">
      <c r="A124" s="212">
        <v>5.0999999999999996</v>
      </c>
      <c r="B124" s="213" t="s">
        <v>175</v>
      </c>
      <c r="C124" s="303"/>
      <c r="D124" s="304"/>
      <c r="E124" s="305"/>
      <c r="F124" s="305"/>
      <c r="G124" s="305"/>
      <c r="H124" s="305"/>
      <c r="I124" s="305"/>
      <c r="J124" s="210"/>
      <c r="K124" s="229"/>
      <c r="L124" s="207"/>
      <c r="M124" s="208"/>
      <c r="N124" s="209"/>
      <c r="O124" s="209"/>
      <c r="P124" s="209"/>
      <c r="Q124" s="206"/>
      <c r="R124" s="206"/>
      <c r="S124" s="210"/>
      <c r="T124" s="210"/>
      <c r="U124" s="21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</row>
    <row r="125" spans="1:59" s="211" customFormat="1" ht="21.95" customHeight="1" x14ac:dyDescent="0.55000000000000004">
      <c r="A125" s="212"/>
      <c r="B125" s="217" t="s">
        <v>240</v>
      </c>
      <c r="C125" s="214">
        <v>8</v>
      </c>
      <c r="D125" s="215" t="s">
        <v>15</v>
      </c>
      <c r="E125" s="118">
        <v>4466.34</v>
      </c>
      <c r="F125" s="118">
        <f t="shared" ref="F125:F135" si="13">C125*E125</f>
        <v>35730.720000000001</v>
      </c>
      <c r="G125" s="118">
        <v>450</v>
      </c>
      <c r="H125" s="118">
        <f>G125*C125</f>
        <v>3600</v>
      </c>
      <c r="I125" s="118">
        <f>H125+F125</f>
        <v>39330.720000000001</v>
      </c>
      <c r="J125" s="210" t="s">
        <v>239</v>
      </c>
      <c r="K125" s="229"/>
      <c r="L125" s="207"/>
      <c r="M125" s="208"/>
      <c r="N125" s="209"/>
      <c r="O125" s="209"/>
      <c r="P125" s="209"/>
      <c r="Q125" s="206"/>
      <c r="R125" s="206"/>
      <c r="S125" s="210"/>
      <c r="T125" s="210"/>
      <c r="U125" s="21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</row>
    <row r="126" spans="1:59" s="211" customFormat="1" ht="21.95" customHeight="1" x14ac:dyDescent="0.2">
      <c r="A126" s="233"/>
      <c r="B126" s="217" t="s">
        <v>225</v>
      </c>
      <c r="C126" s="214">
        <v>5</v>
      </c>
      <c r="D126" s="215" t="s">
        <v>15</v>
      </c>
      <c r="E126" s="118">
        <v>4550</v>
      </c>
      <c r="F126" s="118">
        <f t="shared" si="13"/>
        <v>22750</v>
      </c>
      <c r="G126" s="118">
        <v>450</v>
      </c>
      <c r="H126" s="118">
        <f t="shared" ref="H126:H131" si="14">G126*C126</f>
        <v>2250</v>
      </c>
      <c r="I126" s="118">
        <f t="shared" ref="I126:I131" si="15">H126+F126</f>
        <v>25000</v>
      </c>
      <c r="J126" s="210" t="s">
        <v>117</v>
      </c>
      <c r="K126" s="206"/>
      <c r="L126" s="207"/>
      <c r="M126" s="208"/>
      <c r="N126" s="209"/>
      <c r="O126" s="209"/>
      <c r="P126" s="209"/>
      <c r="Q126" s="206"/>
      <c r="R126" s="206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</row>
    <row r="127" spans="1:59" s="211" customFormat="1" ht="21.95" customHeight="1" x14ac:dyDescent="0.2">
      <c r="A127" s="233"/>
      <c r="B127" s="217" t="s">
        <v>241</v>
      </c>
      <c r="C127" s="214">
        <v>5</v>
      </c>
      <c r="D127" s="215" t="s">
        <v>15</v>
      </c>
      <c r="E127" s="118">
        <v>955</v>
      </c>
      <c r="F127" s="118">
        <f t="shared" si="13"/>
        <v>4775</v>
      </c>
      <c r="G127" s="118">
        <v>0</v>
      </c>
      <c r="H127" s="118">
        <f>G127*C127</f>
        <v>0</v>
      </c>
      <c r="I127" s="118">
        <f>H127+F127</f>
        <v>4775</v>
      </c>
      <c r="J127" s="210"/>
      <c r="K127" s="206"/>
      <c r="L127" s="207"/>
      <c r="M127" s="208"/>
      <c r="N127" s="209"/>
      <c r="O127" s="209"/>
      <c r="P127" s="209"/>
      <c r="Q127" s="206"/>
      <c r="R127" s="206"/>
      <c r="S127" s="210"/>
      <c r="T127" s="210"/>
      <c r="U127" s="21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</row>
    <row r="128" spans="1:59" s="211" customFormat="1" ht="21.95" customHeight="1" x14ac:dyDescent="0.2">
      <c r="A128" s="233"/>
      <c r="B128" s="217" t="s">
        <v>232</v>
      </c>
      <c r="C128" s="214">
        <v>3</v>
      </c>
      <c r="D128" s="215" t="s">
        <v>15</v>
      </c>
      <c r="E128" s="118">
        <v>2290</v>
      </c>
      <c r="F128" s="118">
        <f t="shared" si="13"/>
        <v>6870</v>
      </c>
      <c r="G128" s="118">
        <v>450</v>
      </c>
      <c r="H128" s="118">
        <f>G128*C128</f>
        <v>1350</v>
      </c>
      <c r="I128" s="118">
        <f>H128+F128</f>
        <v>8220</v>
      </c>
      <c r="J128" s="210"/>
      <c r="K128" s="206"/>
      <c r="L128" s="207"/>
      <c r="M128" s="208"/>
      <c r="N128" s="209"/>
      <c r="O128" s="209"/>
      <c r="P128" s="209"/>
      <c r="Q128" s="206"/>
      <c r="R128" s="206"/>
      <c r="S128" s="210"/>
      <c r="T128" s="210"/>
      <c r="U128" s="210"/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</row>
    <row r="129" spans="1:59" s="211" customFormat="1" ht="21.95" customHeight="1" x14ac:dyDescent="0.55000000000000004">
      <c r="A129" s="233"/>
      <c r="B129" s="217" t="s">
        <v>231</v>
      </c>
      <c r="C129" s="214">
        <v>8</v>
      </c>
      <c r="D129" s="215" t="s">
        <v>15</v>
      </c>
      <c r="E129" s="118">
        <v>399</v>
      </c>
      <c r="F129" s="118">
        <f t="shared" si="13"/>
        <v>3192</v>
      </c>
      <c r="G129" s="118">
        <v>70</v>
      </c>
      <c r="H129" s="118">
        <f t="shared" si="14"/>
        <v>560</v>
      </c>
      <c r="I129" s="118">
        <f t="shared" si="15"/>
        <v>3752</v>
      </c>
      <c r="J129" s="210" t="s">
        <v>117</v>
      </c>
      <c r="K129" s="229"/>
      <c r="L129" s="207"/>
      <c r="M129" s="208"/>
      <c r="N129" s="209"/>
      <c r="O129" s="209"/>
      <c r="P129" s="209"/>
      <c r="Q129" s="206"/>
      <c r="R129" s="206"/>
      <c r="S129" s="210"/>
      <c r="T129" s="210"/>
      <c r="U129" s="21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</row>
    <row r="130" spans="1:59" s="211" customFormat="1" ht="21.95" customHeight="1" x14ac:dyDescent="0.2">
      <c r="A130" s="233"/>
      <c r="B130" s="217" t="s">
        <v>226</v>
      </c>
      <c r="C130" s="214">
        <v>9</v>
      </c>
      <c r="D130" s="215" t="s">
        <v>15</v>
      </c>
      <c r="E130" s="118">
        <v>750</v>
      </c>
      <c r="F130" s="118">
        <f t="shared" si="13"/>
        <v>6750</v>
      </c>
      <c r="G130" s="118">
        <v>70</v>
      </c>
      <c r="H130" s="118">
        <f t="shared" si="14"/>
        <v>630</v>
      </c>
      <c r="I130" s="118">
        <f t="shared" si="15"/>
        <v>7380</v>
      </c>
      <c r="J130" s="210" t="s">
        <v>117</v>
      </c>
      <c r="K130" s="206"/>
      <c r="L130" s="207"/>
      <c r="M130" s="208"/>
      <c r="N130" s="209"/>
      <c r="O130" s="209"/>
      <c r="P130" s="209"/>
      <c r="Q130" s="206"/>
      <c r="R130" s="206"/>
      <c r="S130" s="210"/>
      <c r="T130" s="210"/>
      <c r="U130" s="21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</row>
    <row r="131" spans="1:59" s="211" customFormat="1" ht="21.95" customHeight="1" x14ac:dyDescent="0.2">
      <c r="A131" s="233"/>
      <c r="B131" s="217" t="s">
        <v>233</v>
      </c>
      <c r="C131" s="214">
        <v>3</v>
      </c>
      <c r="D131" s="215" t="s">
        <v>15</v>
      </c>
      <c r="E131" s="118">
        <v>220</v>
      </c>
      <c r="F131" s="118">
        <f t="shared" si="13"/>
        <v>660</v>
      </c>
      <c r="G131" s="118">
        <v>50</v>
      </c>
      <c r="H131" s="118">
        <f t="shared" si="14"/>
        <v>150</v>
      </c>
      <c r="I131" s="118">
        <f t="shared" si="15"/>
        <v>810</v>
      </c>
      <c r="J131" s="210"/>
      <c r="K131" s="206"/>
      <c r="L131" s="207"/>
      <c r="M131" s="208"/>
      <c r="N131" s="209"/>
      <c r="O131" s="209"/>
      <c r="P131" s="209"/>
      <c r="Q131" s="206"/>
      <c r="R131" s="206"/>
      <c r="S131" s="210"/>
      <c r="T131" s="210"/>
      <c r="U131" s="210"/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</row>
    <row r="132" spans="1:59" s="211" customFormat="1" ht="21.95" customHeight="1" x14ac:dyDescent="0.2">
      <c r="A132" s="233"/>
      <c r="B132" s="217" t="s">
        <v>234</v>
      </c>
      <c r="C132" s="214">
        <v>3</v>
      </c>
      <c r="D132" s="215" t="s">
        <v>15</v>
      </c>
      <c r="E132" s="118">
        <v>318</v>
      </c>
      <c r="F132" s="118">
        <f t="shared" si="13"/>
        <v>954</v>
      </c>
      <c r="G132" s="118">
        <v>50</v>
      </c>
      <c r="H132" s="118">
        <f t="shared" ref="H132:H139" si="16">G132*C132</f>
        <v>150</v>
      </c>
      <c r="I132" s="118">
        <f t="shared" ref="I132:I139" si="17">H132+F132</f>
        <v>1104</v>
      </c>
      <c r="J132" s="210"/>
      <c r="K132" s="206"/>
      <c r="L132" s="207"/>
      <c r="M132" s="208"/>
      <c r="N132" s="209"/>
      <c r="O132" s="209"/>
      <c r="P132" s="209"/>
      <c r="Q132" s="206"/>
      <c r="R132" s="206"/>
      <c r="S132" s="210"/>
      <c r="T132" s="210"/>
      <c r="U132" s="21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</row>
    <row r="133" spans="1:59" s="211" customFormat="1" ht="21.95" customHeight="1" x14ac:dyDescent="0.2">
      <c r="A133" s="233"/>
      <c r="B133" s="217" t="s">
        <v>235</v>
      </c>
      <c r="C133" s="214">
        <v>3</v>
      </c>
      <c r="D133" s="215" t="s">
        <v>15</v>
      </c>
      <c r="E133" s="118">
        <v>429</v>
      </c>
      <c r="F133" s="118">
        <f t="shared" si="13"/>
        <v>1287</v>
      </c>
      <c r="G133" s="118">
        <v>50</v>
      </c>
      <c r="H133" s="118">
        <f t="shared" si="16"/>
        <v>150</v>
      </c>
      <c r="I133" s="118">
        <f t="shared" si="17"/>
        <v>1437</v>
      </c>
      <c r="J133" s="210"/>
      <c r="K133" s="206"/>
      <c r="L133" s="207"/>
      <c r="M133" s="208"/>
      <c r="N133" s="209"/>
      <c r="O133" s="209"/>
      <c r="P133" s="209"/>
      <c r="Q133" s="206"/>
      <c r="R133" s="206"/>
      <c r="S133" s="210"/>
      <c r="T133" s="210"/>
      <c r="U133" s="21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</row>
    <row r="134" spans="1:59" s="211" customFormat="1" ht="21.95" customHeight="1" x14ac:dyDescent="0.2">
      <c r="A134" s="233"/>
      <c r="B134" s="217" t="s">
        <v>236</v>
      </c>
      <c r="C134" s="214">
        <v>11</v>
      </c>
      <c r="D134" s="215" t="s">
        <v>15</v>
      </c>
      <c r="E134" s="118">
        <v>175</v>
      </c>
      <c r="F134" s="118">
        <f t="shared" si="13"/>
        <v>1925</v>
      </c>
      <c r="G134" s="118">
        <v>50</v>
      </c>
      <c r="H134" s="118">
        <f t="shared" si="16"/>
        <v>550</v>
      </c>
      <c r="I134" s="118">
        <f t="shared" si="17"/>
        <v>2475</v>
      </c>
      <c r="J134" s="210" t="s">
        <v>242</v>
      </c>
      <c r="K134" s="206"/>
      <c r="L134" s="207"/>
      <c r="M134" s="208"/>
      <c r="N134" s="209"/>
      <c r="O134" s="209"/>
      <c r="P134" s="209"/>
      <c r="Q134" s="206"/>
      <c r="R134" s="206"/>
      <c r="S134" s="210"/>
      <c r="T134" s="210"/>
      <c r="U134" s="21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</row>
    <row r="135" spans="1:59" s="211" customFormat="1" ht="21.95" customHeight="1" x14ac:dyDescent="0.2">
      <c r="A135" s="233"/>
      <c r="B135" s="217" t="s">
        <v>237</v>
      </c>
      <c r="C135" s="214">
        <v>3</v>
      </c>
      <c r="D135" s="215" t="s">
        <v>238</v>
      </c>
      <c r="E135" s="118">
        <v>249</v>
      </c>
      <c r="F135" s="118">
        <f t="shared" si="13"/>
        <v>747</v>
      </c>
      <c r="G135" s="118">
        <v>50</v>
      </c>
      <c r="H135" s="118">
        <f t="shared" si="16"/>
        <v>150</v>
      </c>
      <c r="I135" s="118">
        <f t="shared" si="17"/>
        <v>897</v>
      </c>
      <c r="J135" s="210" t="s">
        <v>117</v>
      </c>
      <c r="K135" s="206"/>
      <c r="L135" s="207"/>
      <c r="M135" s="208"/>
      <c r="N135" s="209"/>
      <c r="O135" s="209"/>
      <c r="P135" s="209"/>
      <c r="Q135" s="206"/>
      <c r="R135" s="206"/>
      <c r="S135" s="210"/>
      <c r="T135" s="210"/>
      <c r="U135" s="21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</row>
    <row r="136" spans="1:59" s="211" customFormat="1" ht="21.95" customHeight="1" x14ac:dyDescent="0.55000000000000004">
      <c r="A136" s="212">
        <v>5.2</v>
      </c>
      <c r="B136" s="306" t="s">
        <v>176</v>
      </c>
      <c r="C136" s="307"/>
      <c r="D136" s="308"/>
      <c r="E136" s="228"/>
      <c r="F136" s="228"/>
      <c r="G136" s="228"/>
      <c r="H136" s="228"/>
      <c r="I136" s="228"/>
      <c r="J136" s="205"/>
      <c r="K136" s="229"/>
      <c r="L136" s="207"/>
      <c r="M136" s="208"/>
      <c r="N136" s="209"/>
      <c r="O136" s="209"/>
      <c r="P136" s="209"/>
      <c r="Q136" s="206"/>
      <c r="R136" s="206"/>
      <c r="S136" s="210"/>
      <c r="T136" s="210"/>
      <c r="U136" s="210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/>
      <c r="AF136" s="210"/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</row>
    <row r="137" spans="1:59" s="211" customFormat="1" ht="21.95" customHeight="1" x14ac:dyDescent="0.55000000000000004">
      <c r="A137" s="218"/>
      <c r="B137" s="309" t="s">
        <v>180</v>
      </c>
      <c r="C137" s="307">
        <v>15</v>
      </c>
      <c r="D137" s="219" t="s">
        <v>133</v>
      </c>
      <c r="E137" s="228">
        <v>250</v>
      </c>
      <c r="F137" s="228">
        <f>C137*E137</f>
        <v>3750</v>
      </c>
      <c r="G137" s="228">
        <v>200</v>
      </c>
      <c r="H137" s="228">
        <f t="shared" si="16"/>
        <v>3000</v>
      </c>
      <c r="I137" s="228">
        <f t="shared" si="17"/>
        <v>6750</v>
      </c>
      <c r="J137" s="205"/>
      <c r="K137" s="229"/>
      <c r="L137" s="207"/>
      <c r="M137" s="208"/>
      <c r="N137" s="209"/>
      <c r="O137" s="209"/>
      <c r="P137" s="209"/>
      <c r="Q137" s="206"/>
      <c r="R137" s="206"/>
      <c r="S137" s="210"/>
      <c r="T137" s="210"/>
      <c r="U137" s="210"/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</row>
    <row r="138" spans="1:59" s="211" customFormat="1" ht="21.95" customHeight="1" x14ac:dyDescent="0.55000000000000004">
      <c r="A138" s="218"/>
      <c r="B138" s="309" t="s">
        <v>208</v>
      </c>
      <c r="C138" s="307">
        <v>11</v>
      </c>
      <c r="D138" s="219" t="s">
        <v>133</v>
      </c>
      <c r="E138" s="228">
        <v>400</v>
      </c>
      <c r="F138" s="228">
        <f>C138*E138</f>
        <v>4400</v>
      </c>
      <c r="G138" s="228">
        <v>120</v>
      </c>
      <c r="H138" s="228">
        <f t="shared" si="16"/>
        <v>1320</v>
      </c>
      <c r="I138" s="228">
        <f t="shared" si="17"/>
        <v>5720</v>
      </c>
      <c r="J138" s="205"/>
      <c r="K138" s="229"/>
      <c r="L138" s="207"/>
      <c r="M138" s="208"/>
      <c r="N138" s="209"/>
      <c r="O138" s="209"/>
      <c r="P138" s="209"/>
      <c r="Q138" s="206"/>
      <c r="R138" s="206"/>
      <c r="S138" s="210"/>
      <c r="T138" s="210"/>
      <c r="U138" s="21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</row>
    <row r="139" spans="1:59" s="211" customFormat="1" ht="21.95" customHeight="1" x14ac:dyDescent="0.55000000000000004">
      <c r="A139" s="220"/>
      <c r="B139" s="310" t="s">
        <v>177</v>
      </c>
      <c r="C139" s="311">
        <v>20</v>
      </c>
      <c r="D139" s="312" t="s">
        <v>133</v>
      </c>
      <c r="E139" s="313">
        <v>350</v>
      </c>
      <c r="F139" s="313">
        <f>C139*E139</f>
        <v>7000</v>
      </c>
      <c r="G139" s="313">
        <v>100</v>
      </c>
      <c r="H139" s="313">
        <f t="shared" si="16"/>
        <v>2000</v>
      </c>
      <c r="I139" s="313">
        <f t="shared" si="17"/>
        <v>9000</v>
      </c>
      <c r="J139" s="205"/>
      <c r="K139" s="206"/>
      <c r="L139" s="207"/>
      <c r="M139" s="208"/>
      <c r="N139" s="209"/>
      <c r="O139" s="209"/>
      <c r="P139" s="209"/>
      <c r="Q139" s="206"/>
      <c r="R139" s="206"/>
      <c r="S139" s="210"/>
      <c r="T139" s="210"/>
      <c r="U139" s="210"/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</row>
    <row r="140" spans="1:59" s="211" customFormat="1" ht="21.95" customHeight="1" x14ac:dyDescent="0.2">
      <c r="A140" s="300" t="s">
        <v>178</v>
      </c>
      <c r="B140" s="300"/>
      <c r="C140" s="300"/>
      <c r="D140" s="300"/>
      <c r="E140" s="300"/>
      <c r="F140" s="197">
        <f>SUM(F124:F139)</f>
        <v>100790.72</v>
      </c>
      <c r="G140" s="197"/>
      <c r="H140" s="197">
        <f>SUM(H124:H139)</f>
        <v>15860</v>
      </c>
      <c r="I140" s="197">
        <f>SUM(I123:I139)</f>
        <v>116650.72</v>
      </c>
      <c r="J140" s="205"/>
      <c r="K140" s="206"/>
      <c r="L140" s="207"/>
      <c r="M140" s="208"/>
      <c r="N140" s="209"/>
      <c r="O140" s="209"/>
      <c r="P140" s="209"/>
      <c r="Q140" s="206"/>
      <c r="R140" s="206"/>
      <c r="S140" s="210"/>
      <c r="T140" s="210"/>
      <c r="U140" s="210"/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</row>
    <row r="141" spans="1:59" s="211" customFormat="1" ht="21.95" customHeight="1" x14ac:dyDescent="0.2">
      <c r="A141" s="300" t="s">
        <v>286</v>
      </c>
      <c r="B141" s="300"/>
      <c r="C141" s="300"/>
      <c r="D141" s="300"/>
      <c r="E141" s="300"/>
      <c r="F141" s="197">
        <f>F32+F49+F88+F122+F140</f>
        <v>751942.804</v>
      </c>
      <c r="G141" s="197"/>
      <c r="H141" s="197">
        <f>H32+H49+H88+H122+H140</f>
        <v>202283.86600000001</v>
      </c>
      <c r="I141" s="197">
        <f>I32+I49+I88+I122+I140</f>
        <v>954226.66999999993</v>
      </c>
      <c r="J141" s="205"/>
      <c r="K141" s="206"/>
      <c r="L141" s="207"/>
      <c r="M141" s="208"/>
      <c r="N141" s="209"/>
      <c r="O141" s="209"/>
      <c r="P141" s="209"/>
      <c r="Q141" s="206"/>
      <c r="R141" s="206"/>
      <c r="S141" s="210"/>
      <c r="T141" s="210"/>
      <c r="U141" s="210"/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</row>
    <row r="142" spans="1:59" s="211" customFormat="1" ht="21.95" customHeight="1" x14ac:dyDescent="0.2">
      <c r="A142" s="314"/>
      <c r="B142" s="315"/>
      <c r="C142" s="316"/>
      <c r="D142" s="317"/>
      <c r="E142" s="318"/>
      <c r="F142" s="319"/>
      <c r="G142" s="317"/>
      <c r="H142" s="317"/>
      <c r="I142" s="316"/>
      <c r="J142" s="205"/>
      <c r="K142" s="206"/>
      <c r="L142" s="207"/>
      <c r="M142" s="208"/>
      <c r="N142" s="209"/>
      <c r="O142" s="209"/>
      <c r="P142" s="209"/>
      <c r="Q142" s="206"/>
      <c r="R142" s="206"/>
      <c r="S142" s="210"/>
      <c r="T142" s="210"/>
      <c r="U142" s="21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</row>
    <row r="143" spans="1:59" s="328" customFormat="1" ht="24.75" customHeight="1" x14ac:dyDescent="0.2">
      <c r="A143" s="320"/>
      <c r="B143" s="320"/>
      <c r="C143" s="321"/>
      <c r="D143" s="317"/>
      <c r="E143" s="318"/>
      <c r="F143" s="320"/>
      <c r="G143" s="206"/>
      <c r="H143" s="317"/>
      <c r="I143" s="316"/>
      <c r="J143" s="322"/>
      <c r="K143" s="323"/>
      <c r="L143" s="324"/>
      <c r="M143" s="325"/>
      <c r="N143" s="326"/>
      <c r="O143" s="326"/>
      <c r="P143" s="326"/>
      <c r="Q143" s="323"/>
      <c r="R143" s="323"/>
      <c r="S143" s="327"/>
      <c r="T143" s="327"/>
      <c r="U143" s="327"/>
      <c r="V143" s="327"/>
      <c r="W143" s="327"/>
      <c r="X143" s="327"/>
      <c r="Y143" s="327"/>
      <c r="Z143" s="327"/>
      <c r="AA143" s="327"/>
      <c r="AB143" s="327"/>
      <c r="AC143" s="327"/>
      <c r="AD143" s="327"/>
      <c r="AE143" s="327"/>
      <c r="AF143" s="327"/>
      <c r="AG143" s="327"/>
      <c r="AH143" s="327"/>
      <c r="AI143" s="327"/>
      <c r="AJ143" s="327"/>
      <c r="AK143" s="327"/>
      <c r="AL143" s="327"/>
      <c r="AM143" s="327"/>
      <c r="AN143" s="327"/>
      <c r="AO143" s="327"/>
      <c r="AP143" s="327"/>
      <c r="AQ143" s="327"/>
      <c r="AR143" s="327"/>
      <c r="AS143" s="327"/>
      <c r="AT143" s="327"/>
      <c r="AU143" s="327"/>
      <c r="AV143" s="327"/>
      <c r="AW143" s="327"/>
      <c r="AX143" s="327"/>
      <c r="AY143" s="327"/>
      <c r="AZ143" s="327"/>
      <c r="BA143" s="327"/>
      <c r="BB143" s="327"/>
      <c r="BC143" s="327"/>
      <c r="BD143" s="327"/>
      <c r="BE143" s="327"/>
      <c r="BF143" s="327"/>
      <c r="BG143" s="327"/>
    </row>
    <row r="144" spans="1:59" ht="24" customHeight="1" x14ac:dyDescent="0.2">
      <c r="A144" s="329"/>
      <c r="B144" s="209"/>
      <c r="C144" s="330"/>
      <c r="D144" s="317"/>
      <c r="E144" s="318"/>
      <c r="F144" s="329"/>
      <c r="G144" s="206"/>
      <c r="H144" s="317"/>
      <c r="I144" s="316"/>
      <c r="J144" s="331"/>
    </row>
    <row r="145" spans="1:10" ht="24" customHeight="1" x14ac:dyDescent="0.2">
      <c r="C145" s="321"/>
      <c r="H145" s="206"/>
      <c r="J145" s="333"/>
    </row>
    <row r="146" spans="1:10" ht="24" customHeight="1" x14ac:dyDescent="0.2">
      <c r="A146" s="320"/>
      <c r="C146" s="321"/>
      <c r="F146" s="320"/>
      <c r="G146" s="320"/>
      <c r="J146" s="333"/>
    </row>
    <row r="147" spans="1:10" ht="24" customHeight="1" x14ac:dyDescent="0.2">
      <c r="A147" s="329"/>
      <c r="C147" s="330"/>
      <c r="F147" s="329"/>
      <c r="G147" s="209"/>
      <c r="H147" s="317"/>
    </row>
    <row r="148" spans="1:10" ht="24" customHeight="1" x14ac:dyDescent="0.2">
      <c r="C148" s="321"/>
      <c r="F148" s="209"/>
      <c r="G148" s="209"/>
      <c r="H148" s="206"/>
    </row>
    <row r="149" spans="1:10" ht="24" customHeight="1" x14ac:dyDescent="0.2">
      <c r="C149" s="321"/>
      <c r="F149" s="320"/>
      <c r="G149" s="206"/>
      <c r="H149" s="206"/>
    </row>
    <row r="150" spans="1:10" ht="24" customHeight="1" x14ac:dyDescent="0.2">
      <c r="C150" s="321"/>
      <c r="F150" s="329"/>
      <c r="G150" s="206"/>
      <c r="H150" s="206"/>
    </row>
    <row r="151" spans="1:10" ht="24" customHeight="1" x14ac:dyDescent="0.2">
      <c r="C151" s="321"/>
      <c r="F151" s="209"/>
      <c r="G151" s="209"/>
      <c r="H151" s="206"/>
    </row>
    <row r="152" spans="1:10" ht="24" customHeight="1" x14ac:dyDescent="0.2">
      <c r="C152" s="321"/>
      <c r="F152" s="209"/>
      <c r="G152" s="209"/>
      <c r="H152" s="206"/>
    </row>
    <row r="153" spans="1:10" ht="24" customHeight="1" x14ac:dyDescent="0.2">
      <c r="C153" s="321"/>
      <c r="F153" s="209"/>
      <c r="G153" s="209"/>
      <c r="H153" s="206"/>
    </row>
    <row r="154" spans="1:10" ht="24" customHeight="1" x14ac:dyDescent="0.2">
      <c r="C154" s="321"/>
      <c r="F154" s="206"/>
      <c r="G154" s="206"/>
      <c r="H154" s="209"/>
      <c r="I154" s="334"/>
    </row>
    <row r="155" spans="1:10" ht="24" customHeight="1" x14ac:dyDescent="0.2">
      <c r="F155" s="206"/>
      <c r="G155" s="206"/>
      <c r="H155" s="209"/>
    </row>
    <row r="156" spans="1:10" ht="24" customHeight="1" x14ac:dyDescent="0.2">
      <c r="F156" s="206"/>
      <c r="G156" s="206"/>
      <c r="H156" s="209"/>
    </row>
    <row r="157" spans="1:10" ht="24" customHeight="1" x14ac:dyDescent="0.2">
      <c r="F157" s="206"/>
      <c r="G157" s="206"/>
      <c r="H157" s="209"/>
    </row>
    <row r="158" spans="1:10" ht="24" customHeight="1" x14ac:dyDescent="0.2">
      <c r="F158" s="206"/>
      <c r="G158" s="206"/>
      <c r="H158" s="209"/>
    </row>
    <row r="159" spans="1:10" ht="24.75" customHeight="1" x14ac:dyDescent="0.2">
      <c r="F159" s="206"/>
      <c r="G159" s="206"/>
      <c r="H159" s="209"/>
      <c r="I159" s="334" t="s">
        <v>17</v>
      </c>
    </row>
    <row r="160" spans="1:10" ht="24.75" customHeight="1" x14ac:dyDescent="0.2">
      <c r="E160" s="336"/>
      <c r="F160" s="206"/>
      <c r="G160" s="206"/>
      <c r="H160" s="209"/>
      <c r="I160" s="334"/>
    </row>
    <row r="161" spans="1:59" ht="24.75" customHeight="1" x14ac:dyDescent="0.2">
      <c r="D161" s="337"/>
    </row>
    <row r="162" spans="1:59" ht="24.75" customHeight="1" x14ac:dyDescent="0.2"/>
    <row r="163" spans="1:59" ht="24.75" customHeight="1" x14ac:dyDescent="0.2"/>
    <row r="164" spans="1:59" ht="24.75" customHeight="1" x14ac:dyDescent="0.2"/>
    <row r="165" spans="1:59" s="338" customFormat="1" ht="24.75" customHeight="1" x14ac:dyDescent="0.2">
      <c r="A165" s="206"/>
      <c r="B165" s="206"/>
      <c r="C165" s="335"/>
      <c r="D165" s="209"/>
      <c r="E165" s="332"/>
      <c r="F165" s="332"/>
      <c r="G165" s="332"/>
      <c r="H165" s="332"/>
      <c r="I165" s="332"/>
      <c r="J165" s="210"/>
      <c r="K165" s="206"/>
      <c r="L165" s="206"/>
      <c r="M165" s="209"/>
      <c r="N165" s="209"/>
      <c r="O165" s="209"/>
      <c r="P165" s="209"/>
      <c r="Q165" s="206"/>
      <c r="R165" s="206"/>
      <c r="S165" s="210"/>
      <c r="T165" s="210"/>
      <c r="U165" s="210"/>
      <c r="V165" s="210"/>
      <c r="W165" s="21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/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327"/>
      <c r="BE165" s="327"/>
      <c r="BF165" s="327"/>
      <c r="BG165" s="327"/>
    </row>
    <row r="175" spans="1:59" s="210" customFormat="1" x14ac:dyDescent="0.2">
      <c r="A175" s="206"/>
      <c r="B175" s="206"/>
      <c r="C175" s="335"/>
      <c r="D175" s="209"/>
      <c r="E175" s="332"/>
      <c r="F175" s="332"/>
      <c r="G175" s="332"/>
      <c r="H175" s="332"/>
      <c r="I175" s="332"/>
      <c r="J175" s="206"/>
      <c r="K175" s="206"/>
      <c r="L175" s="206"/>
      <c r="M175" s="209"/>
      <c r="N175" s="209"/>
      <c r="O175" s="209"/>
      <c r="P175" s="209"/>
      <c r="Q175" s="206"/>
      <c r="R175" s="206"/>
    </row>
  </sheetData>
  <mergeCells count="13">
    <mergeCell ref="I6:I7"/>
    <mergeCell ref="A32:E32"/>
    <mergeCell ref="A140:E140"/>
    <mergeCell ref="A141:E141"/>
    <mergeCell ref="A6:A7"/>
    <mergeCell ref="B6:B7"/>
    <mergeCell ref="C6:C7"/>
    <mergeCell ref="D6:D7"/>
    <mergeCell ref="E6:F6"/>
    <mergeCell ref="G6:H6"/>
    <mergeCell ref="A88:E88"/>
    <mergeCell ref="A49:E49"/>
    <mergeCell ref="A122:E122"/>
  </mergeCells>
  <hyperlinks>
    <hyperlink ref="K74" r:id="rId1" xr:uid="{00000000-0004-0000-0300-000000000000}"/>
    <hyperlink ref="K73" r:id="rId2" xr:uid="{00000000-0004-0000-0300-000001000000}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56" orientation="portrait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2"/>
  </sheetPr>
  <dimension ref="A1:BG69"/>
  <sheetViews>
    <sheetView view="pageBreakPreview" topLeftCell="A34" zoomScale="85" zoomScaleNormal="100" zoomScaleSheetLayoutView="85" workbookViewId="0">
      <selection activeCell="F46" sqref="F46"/>
    </sheetView>
  </sheetViews>
  <sheetFormatPr defaultRowHeight="24" customHeight="1" x14ac:dyDescent="0.2"/>
  <cols>
    <col min="1" max="1" width="8" style="105" customWidth="1"/>
    <col min="2" max="2" width="73.140625" style="105" bestFit="1" customWidth="1"/>
    <col min="3" max="3" width="11.7109375" style="173" customWidth="1"/>
    <col min="4" max="4" width="9.7109375" style="108" customWidth="1"/>
    <col min="5" max="5" width="12.7109375" style="174" customWidth="1"/>
    <col min="6" max="6" width="15.140625" style="174" customWidth="1"/>
    <col min="7" max="7" width="13.5703125" style="174" customWidth="1"/>
    <col min="8" max="8" width="14.85546875" style="174" customWidth="1"/>
    <col min="9" max="9" width="15.140625" style="174" customWidth="1"/>
    <col min="10" max="10" width="12.7109375" style="105" customWidth="1"/>
    <col min="11" max="11" width="9.5703125" style="105" bestFit="1" customWidth="1"/>
    <col min="12" max="12" width="14.42578125" style="105" customWidth="1"/>
    <col min="13" max="16" width="15.7109375" style="108" customWidth="1"/>
    <col min="17" max="17" width="14.5703125" style="105" customWidth="1"/>
    <col min="18" max="256" width="9.140625" style="105"/>
    <col min="257" max="257" width="5.28515625" style="105" customWidth="1"/>
    <col min="258" max="258" width="49" style="105" customWidth="1"/>
    <col min="259" max="259" width="10.42578125" style="105" customWidth="1"/>
    <col min="260" max="260" width="9.7109375" style="105" customWidth="1"/>
    <col min="261" max="261" width="12.7109375" style="105" customWidth="1"/>
    <col min="262" max="262" width="15.140625" style="105" customWidth="1"/>
    <col min="263" max="263" width="13.5703125" style="105" customWidth="1"/>
    <col min="264" max="264" width="14.85546875" style="105" customWidth="1"/>
    <col min="265" max="265" width="15.140625" style="105" customWidth="1"/>
    <col min="266" max="266" width="12.7109375" style="105" customWidth="1"/>
    <col min="267" max="267" width="9.140625" style="105"/>
    <col min="268" max="268" width="14.42578125" style="105" customWidth="1"/>
    <col min="269" max="272" width="15.7109375" style="105" customWidth="1"/>
    <col min="273" max="273" width="14.5703125" style="105" customWidth="1"/>
    <col min="274" max="512" width="9.140625" style="105"/>
    <col min="513" max="513" width="5.28515625" style="105" customWidth="1"/>
    <col min="514" max="514" width="49" style="105" customWidth="1"/>
    <col min="515" max="515" width="10.42578125" style="105" customWidth="1"/>
    <col min="516" max="516" width="9.7109375" style="105" customWidth="1"/>
    <col min="517" max="517" width="12.7109375" style="105" customWidth="1"/>
    <col min="518" max="518" width="15.140625" style="105" customWidth="1"/>
    <col min="519" max="519" width="13.5703125" style="105" customWidth="1"/>
    <col min="520" max="520" width="14.85546875" style="105" customWidth="1"/>
    <col min="521" max="521" width="15.140625" style="105" customWidth="1"/>
    <col min="522" max="522" width="12.7109375" style="105" customWidth="1"/>
    <col min="523" max="523" width="9.140625" style="105"/>
    <col min="524" max="524" width="14.42578125" style="105" customWidth="1"/>
    <col min="525" max="528" width="15.7109375" style="105" customWidth="1"/>
    <col min="529" max="529" width="14.5703125" style="105" customWidth="1"/>
    <col min="530" max="768" width="9.140625" style="105"/>
    <col min="769" max="769" width="5.28515625" style="105" customWidth="1"/>
    <col min="770" max="770" width="49" style="105" customWidth="1"/>
    <col min="771" max="771" width="10.42578125" style="105" customWidth="1"/>
    <col min="772" max="772" width="9.7109375" style="105" customWidth="1"/>
    <col min="773" max="773" width="12.7109375" style="105" customWidth="1"/>
    <col min="774" max="774" width="15.140625" style="105" customWidth="1"/>
    <col min="775" max="775" width="13.5703125" style="105" customWidth="1"/>
    <col min="776" max="776" width="14.85546875" style="105" customWidth="1"/>
    <col min="777" max="777" width="15.140625" style="105" customWidth="1"/>
    <col min="778" max="778" width="12.7109375" style="105" customWidth="1"/>
    <col min="779" max="779" width="9.140625" style="105"/>
    <col min="780" max="780" width="14.42578125" style="105" customWidth="1"/>
    <col min="781" max="784" width="15.7109375" style="105" customWidth="1"/>
    <col min="785" max="785" width="14.5703125" style="105" customWidth="1"/>
    <col min="786" max="1024" width="9.140625" style="105"/>
    <col min="1025" max="1025" width="5.28515625" style="105" customWidth="1"/>
    <col min="1026" max="1026" width="49" style="105" customWidth="1"/>
    <col min="1027" max="1027" width="10.42578125" style="105" customWidth="1"/>
    <col min="1028" max="1028" width="9.7109375" style="105" customWidth="1"/>
    <col min="1029" max="1029" width="12.7109375" style="105" customWidth="1"/>
    <col min="1030" max="1030" width="15.140625" style="105" customWidth="1"/>
    <col min="1031" max="1031" width="13.5703125" style="105" customWidth="1"/>
    <col min="1032" max="1032" width="14.85546875" style="105" customWidth="1"/>
    <col min="1033" max="1033" width="15.140625" style="105" customWidth="1"/>
    <col min="1034" max="1034" width="12.7109375" style="105" customWidth="1"/>
    <col min="1035" max="1035" width="9.140625" style="105"/>
    <col min="1036" max="1036" width="14.42578125" style="105" customWidth="1"/>
    <col min="1037" max="1040" width="15.7109375" style="105" customWidth="1"/>
    <col min="1041" max="1041" width="14.5703125" style="105" customWidth="1"/>
    <col min="1042" max="1280" width="9.140625" style="105"/>
    <col min="1281" max="1281" width="5.28515625" style="105" customWidth="1"/>
    <col min="1282" max="1282" width="49" style="105" customWidth="1"/>
    <col min="1283" max="1283" width="10.42578125" style="105" customWidth="1"/>
    <col min="1284" max="1284" width="9.7109375" style="105" customWidth="1"/>
    <col min="1285" max="1285" width="12.7109375" style="105" customWidth="1"/>
    <col min="1286" max="1286" width="15.140625" style="105" customWidth="1"/>
    <col min="1287" max="1287" width="13.5703125" style="105" customWidth="1"/>
    <col min="1288" max="1288" width="14.85546875" style="105" customWidth="1"/>
    <col min="1289" max="1289" width="15.140625" style="105" customWidth="1"/>
    <col min="1290" max="1290" width="12.7109375" style="105" customWidth="1"/>
    <col min="1291" max="1291" width="9.140625" style="105"/>
    <col min="1292" max="1292" width="14.42578125" style="105" customWidth="1"/>
    <col min="1293" max="1296" width="15.7109375" style="105" customWidth="1"/>
    <col min="1297" max="1297" width="14.5703125" style="105" customWidth="1"/>
    <col min="1298" max="1536" width="9.140625" style="105"/>
    <col min="1537" max="1537" width="5.28515625" style="105" customWidth="1"/>
    <col min="1538" max="1538" width="49" style="105" customWidth="1"/>
    <col min="1539" max="1539" width="10.42578125" style="105" customWidth="1"/>
    <col min="1540" max="1540" width="9.7109375" style="105" customWidth="1"/>
    <col min="1541" max="1541" width="12.7109375" style="105" customWidth="1"/>
    <col min="1542" max="1542" width="15.140625" style="105" customWidth="1"/>
    <col min="1543" max="1543" width="13.5703125" style="105" customWidth="1"/>
    <col min="1544" max="1544" width="14.85546875" style="105" customWidth="1"/>
    <col min="1545" max="1545" width="15.140625" style="105" customWidth="1"/>
    <col min="1546" max="1546" width="12.7109375" style="105" customWidth="1"/>
    <col min="1547" max="1547" width="9.140625" style="105"/>
    <col min="1548" max="1548" width="14.42578125" style="105" customWidth="1"/>
    <col min="1549" max="1552" width="15.7109375" style="105" customWidth="1"/>
    <col min="1553" max="1553" width="14.5703125" style="105" customWidth="1"/>
    <col min="1554" max="1792" width="9.140625" style="105"/>
    <col min="1793" max="1793" width="5.28515625" style="105" customWidth="1"/>
    <col min="1794" max="1794" width="49" style="105" customWidth="1"/>
    <col min="1795" max="1795" width="10.42578125" style="105" customWidth="1"/>
    <col min="1796" max="1796" width="9.7109375" style="105" customWidth="1"/>
    <col min="1797" max="1797" width="12.7109375" style="105" customWidth="1"/>
    <col min="1798" max="1798" width="15.140625" style="105" customWidth="1"/>
    <col min="1799" max="1799" width="13.5703125" style="105" customWidth="1"/>
    <col min="1800" max="1800" width="14.85546875" style="105" customWidth="1"/>
    <col min="1801" max="1801" width="15.140625" style="105" customWidth="1"/>
    <col min="1802" max="1802" width="12.7109375" style="105" customWidth="1"/>
    <col min="1803" max="1803" width="9.140625" style="105"/>
    <col min="1804" max="1804" width="14.42578125" style="105" customWidth="1"/>
    <col min="1805" max="1808" width="15.7109375" style="105" customWidth="1"/>
    <col min="1809" max="1809" width="14.5703125" style="105" customWidth="1"/>
    <col min="1810" max="2048" width="9.140625" style="105"/>
    <col min="2049" max="2049" width="5.28515625" style="105" customWidth="1"/>
    <col min="2050" max="2050" width="49" style="105" customWidth="1"/>
    <col min="2051" max="2051" width="10.42578125" style="105" customWidth="1"/>
    <col min="2052" max="2052" width="9.7109375" style="105" customWidth="1"/>
    <col min="2053" max="2053" width="12.7109375" style="105" customWidth="1"/>
    <col min="2054" max="2054" width="15.140625" style="105" customWidth="1"/>
    <col min="2055" max="2055" width="13.5703125" style="105" customWidth="1"/>
    <col min="2056" max="2056" width="14.85546875" style="105" customWidth="1"/>
    <col min="2057" max="2057" width="15.140625" style="105" customWidth="1"/>
    <col min="2058" max="2058" width="12.7109375" style="105" customWidth="1"/>
    <col min="2059" max="2059" width="9.140625" style="105"/>
    <col min="2060" max="2060" width="14.42578125" style="105" customWidth="1"/>
    <col min="2061" max="2064" width="15.7109375" style="105" customWidth="1"/>
    <col min="2065" max="2065" width="14.5703125" style="105" customWidth="1"/>
    <col min="2066" max="2304" width="9.140625" style="105"/>
    <col min="2305" max="2305" width="5.28515625" style="105" customWidth="1"/>
    <col min="2306" max="2306" width="49" style="105" customWidth="1"/>
    <col min="2307" max="2307" width="10.42578125" style="105" customWidth="1"/>
    <col min="2308" max="2308" width="9.7109375" style="105" customWidth="1"/>
    <col min="2309" max="2309" width="12.7109375" style="105" customWidth="1"/>
    <col min="2310" max="2310" width="15.140625" style="105" customWidth="1"/>
    <col min="2311" max="2311" width="13.5703125" style="105" customWidth="1"/>
    <col min="2312" max="2312" width="14.85546875" style="105" customWidth="1"/>
    <col min="2313" max="2313" width="15.140625" style="105" customWidth="1"/>
    <col min="2314" max="2314" width="12.7109375" style="105" customWidth="1"/>
    <col min="2315" max="2315" width="9.140625" style="105"/>
    <col min="2316" max="2316" width="14.42578125" style="105" customWidth="1"/>
    <col min="2317" max="2320" width="15.7109375" style="105" customWidth="1"/>
    <col min="2321" max="2321" width="14.5703125" style="105" customWidth="1"/>
    <col min="2322" max="2560" width="9.140625" style="105"/>
    <col min="2561" max="2561" width="5.28515625" style="105" customWidth="1"/>
    <col min="2562" max="2562" width="49" style="105" customWidth="1"/>
    <col min="2563" max="2563" width="10.42578125" style="105" customWidth="1"/>
    <col min="2564" max="2564" width="9.7109375" style="105" customWidth="1"/>
    <col min="2565" max="2565" width="12.7109375" style="105" customWidth="1"/>
    <col min="2566" max="2566" width="15.140625" style="105" customWidth="1"/>
    <col min="2567" max="2567" width="13.5703125" style="105" customWidth="1"/>
    <col min="2568" max="2568" width="14.85546875" style="105" customWidth="1"/>
    <col min="2569" max="2569" width="15.140625" style="105" customWidth="1"/>
    <col min="2570" max="2570" width="12.7109375" style="105" customWidth="1"/>
    <col min="2571" max="2571" width="9.140625" style="105"/>
    <col min="2572" max="2572" width="14.42578125" style="105" customWidth="1"/>
    <col min="2573" max="2576" width="15.7109375" style="105" customWidth="1"/>
    <col min="2577" max="2577" width="14.5703125" style="105" customWidth="1"/>
    <col min="2578" max="2816" width="9.140625" style="105"/>
    <col min="2817" max="2817" width="5.28515625" style="105" customWidth="1"/>
    <col min="2818" max="2818" width="49" style="105" customWidth="1"/>
    <col min="2819" max="2819" width="10.42578125" style="105" customWidth="1"/>
    <col min="2820" max="2820" width="9.7109375" style="105" customWidth="1"/>
    <col min="2821" max="2821" width="12.7109375" style="105" customWidth="1"/>
    <col min="2822" max="2822" width="15.140625" style="105" customWidth="1"/>
    <col min="2823" max="2823" width="13.5703125" style="105" customWidth="1"/>
    <col min="2824" max="2824" width="14.85546875" style="105" customWidth="1"/>
    <col min="2825" max="2825" width="15.140625" style="105" customWidth="1"/>
    <col min="2826" max="2826" width="12.7109375" style="105" customWidth="1"/>
    <col min="2827" max="2827" width="9.140625" style="105"/>
    <col min="2828" max="2828" width="14.42578125" style="105" customWidth="1"/>
    <col min="2829" max="2832" width="15.7109375" style="105" customWidth="1"/>
    <col min="2833" max="2833" width="14.5703125" style="105" customWidth="1"/>
    <col min="2834" max="3072" width="9.140625" style="105"/>
    <col min="3073" max="3073" width="5.28515625" style="105" customWidth="1"/>
    <col min="3074" max="3074" width="49" style="105" customWidth="1"/>
    <col min="3075" max="3075" width="10.42578125" style="105" customWidth="1"/>
    <col min="3076" max="3076" width="9.7109375" style="105" customWidth="1"/>
    <col min="3077" max="3077" width="12.7109375" style="105" customWidth="1"/>
    <col min="3078" max="3078" width="15.140625" style="105" customWidth="1"/>
    <col min="3079" max="3079" width="13.5703125" style="105" customWidth="1"/>
    <col min="3080" max="3080" width="14.85546875" style="105" customWidth="1"/>
    <col min="3081" max="3081" width="15.140625" style="105" customWidth="1"/>
    <col min="3082" max="3082" width="12.7109375" style="105" customWidth="1"/>
    <col min="3083" max="3083" width="9.140625" style="105"/>
    <col min="3084" max="3084" width="14.42578125" style="105" customWidth="1"/>
    <col min="3085" max="3088" width="15.7109375" style="105" customWidth="1"/>
    <col min="3089" max="3089" width="14.5703125" style="105" customWidth="1"/>
    <col min="3090" max="3328" width="9.140625" style="105"/>
    <col min="3329" max="3329" width="5.28515625" style="105" customWidth="1"/>
    <col min="3330" max="3330" width="49" style="105" customWidth="1"/>
    <col min="3331" max="3331" width="10.42578125" style="105" customWidth="1"/>
    <col min="3332" max="3332" width="9.7109375" style="105" customWidth="1"/>
    <col min="3333" max="3333" width="12.7109375" style="105" customWidth="1"/>
    <col min="3334" max="3334" width="15.140625" style="105" customWidth="1"/>
    <col min="3335" max="3335" width="13.5703125" style="105" customWidth="1"/>
    <col min="3336" max="3336" width="14.85546875" style="105" customWidth="1"/>
    <col min="3337" max="3337" width="15.140625" style="105" customWidth="1"/>
    <col min="3338" max="3338" width="12.7109375" style="105" customWidth="1"/>
    <col min="3339" max="3339" width="9.140625" style="105"/>
    <col min="3340" max="3340" width="14.42578125" style="105" customWidth="1"/>
    <col min="3341" max="3344" width="15.7109375" style="105" customWidth="1"/>
    <col min="3345" max="3345" width="14.5703125" style="105" customWidth="1"/>
    <col min="3346" max="3584" width="9.140625" style="105"/>
    <col min="3585" max="3585" width="5.28515625" style="105" customWidth="1"/>
    <col min="3586" max="3586" width="49" style="105" customWidth="1"/>
    <col min="3587" max="3587" width="10.42578125" style="105" customWidth="1"/>
    <col min="3588" max="3588" width="9.7109375" style="105" customWidth="1"/>
    <col min="3589" max="3589" width="12.7109375" style="105" customWidth="1"/>
    <col min="3590" max="3590" width="15.140625" style="105" customWidth="1"/>
    <col min="3591" max="3591" width="13.5703125" style="105" customWidth="1"/>
    <col min="3592" max="3592" width="14.85546875" style="105" customWidth="1"/>
    <col min="3593" max="3593" width="15.140625" style="105" customWidth="1"/>
    <col min="3594" max="3594" width="12.7109375" style="105" customWidth="1"/>
    <col min="3595" max="3595" width="9.140625" style="105"/>
    <col min="3596" max="3596" width="14.42578125" style="105" customWidth="1"/>
    <col min="3597" max="3600" width="15.7109375" style="105" customWidth="1"/>
    <col min="3601" max="3601" width="14.5703125" style="105" customWidth="1"/>
    <col min="3602" max="3840" width="9.140625" style="105"/>
    <col min="3841" max="3841" width="5.28515625" style="105" customWidth="1"/>
    <col min="3842" max="3842" width="49" style="105" customWidth="1"/>
    <col min="3843" max="3843" width="10.42578125" style="105" customWidth="1"/>
    <col min="3844" max="3844" width="9.7109375" style="105" customWidth="1"/>
    <col min="3845" max="3845" width="12.7109375" style="105" customWidth="1"/>
    <col min="3846" max="3846" width="15.140625" style="105" customWidth="1"/>
    <col min="3847" max="3847" width="13.5703125" style="105" customWidth="1"/>
    <col min="3848" max="3848" width="14.85546875" style="105" customWidth="1"/>
    <col min="3849" max="3849" width="15.140625" style="105" customWidth="1"/>
    <col min="3850" max="3850" width="12.7109375" style="105" customWidth="1"/>
    <col min="3851" max="3851" width="9.140625" style="105"/>
    <col min="3852" max="3852" width="14.42578125" style="105" customWidth="1"/>
    <col min="3853" max="3856" width="15.7109375" style="105" customWidth="1"/>
    <col min="3857" max="3857" width="14.5703125" style="105" customWidth="1"/>
    <col min="3858" max="4096" width="9.140625" style="105"/>
    <col min="4097" max="4097" width="5.28515625" style="105" customWidth="1"/>
    <col min="4098" max="4098" width="49" style="105" customWidth="1"/>
    <col min="4099" max="4099" width="10.42578125" style="105" customWidth="1"/>
    <col min="4100" max="4100" width="9.7109375" style="105" customWidth="1"/>
    <col min="4101" max="4101" width="12.7109375" style="105" customWidth="1"/>
    <col min="4102" max="4102" width="15.140625" style="105" customWidth="1"/>
    <col min="4103" max="4103" width="13.5703125" style="105" customWidth="1"/>
    <col min="4104" max="4104" width="14.85546875" style="105" customWidth="1"/>
    <col min="4105" max="4105" width="15.140625" style="105" customWidth="1"/>
    <col min="4106" max="4106" width="12.7109375" style="105" customWidth="1"/>
    <col min="4107" max="4107" width="9.140625" style="105"/>
    <col min="4108" max="4108" width="14.42578125" style="105" customWidth="1"/>
    <col min="4109" max="4112" width="15.7109375" style="105" customWidth="1"/>
    <col min="4113" max="4113" width="14.5703125" style="105" customWidth="1"/>
    <col min="4114" max="4352" width="9.140625" style="105"/>
    <col min="4353" max="4353" width="5.28515625" style="105" customWidth="1"/>
    <col min="4354" max="4354" width="49" style="105" customWidth="1"/>
    <col min="4355" max="4355" width="10.42578125" style="105" customWidth="1"/>
    <col min="4356" max="4356" width="9.7109375" style="105" customWidth="1"/>
    <col min="4357" max="4357" width="12.7109375" style="105" customWidth="1"/>
    <col min="4358" max="4358" width="15.140625" style="105" customWidth="1"/>
    <col min="4359" max="4359" width="13.5703125" style="105" customWidth="1"/>
    <col min="4360" max="4360" width="14.85546875" style="105" customWidth="1"/>
    <col min="4361" max="4361" width="15.140625" style="105" customWidth="1"/>
    <col min="4362" max="4362" width="12.7109375" style="105" customWidth="1"/>
    <col min="4363" max="4363" width="9.140625" style="105"/>
    <col min="4364" max="4364" width="14.42578125" style="105" customWidth="1"/>
    <col min="4365" max="4368" width="15.7109375" style="105" customWidth="1"/>
    <col min="4369" max="4369" width="14.5703125" style="105" customWidth="1"/>
    <col min="4370" max="4608" width="9.140625" style="105"/>
    <col min="4609" max="4609" width="5.28515625" style="105" customWidth="1"/>
    <col min="4610" max="4610" width="49" style="105" customWidth="1"/>
    <col min="4611" max="4611" width="10.42578125" style="105" customWidth="1"/>
    <col min="4612" max="4612" width="9.7109375" style="105" customWidth="1"/>
    <col min="4613" max="4613" width="12.7109375" style="105" customWidth="1"/>
    <col min="4614" max="4614" width="15.140625" style="105" customWidth="1"/>
    <col min="4615" max="4615" width="13.5703125" style="105" customWidth="1"/>
    <col min="4616" max="4616" width="14.85546875" style="105" customWidth="1"/>
    <col min="4617" max="4617" width="15.140625" style="105" customWidth="1"/>
    <col min="4618" max="4618" width="12.7109375" style="105" customWidth="1"/>
    <col min="4619" max="4619" width="9.140625" style="105"/>
    <col min="4620" max="4620" width="14.42578125" style="105" customWidth="1"/>
    <col min="4621" max="4624" width="15.7109375" style="105" customWidth="1"/>
    <col min="4625" max="4625" width="14.5703125" style="105" customWidth="1"/>
    <col min="4626" max="4864" width="9.140625" style="105"/>
    <col min="4865" max="4865" width="5.28515625" style="105" customWidth="1"/>
    <col min="4866" max="4866" width="49" style="105" customWidth="1"/>
    <col min="4867" max="4867" width="10.42578125" style="105" customWidth="1"/>
    <col min="4868" max="4868" width="9.7109375" style="105" customWidth="1"/>
    <col min="4869" max="4869" width="12.7109375" style="105" customWidth="1"/>
    <col min="4870" max="4870" width="15.140625" style="105" customWidth="1"/>
    <col min="4871" max="4871" width="13.5703125" style="105" customWidth="1"/>
    <col min="4872" max="4872" width="14.85546875" style="105" customWidth="1"/>
    <col min="4873" max="4873" width="15.140625" style="105" customWidth="1"/>
    <col min="4874" max="4874" width="12.7109375" style="105" customWidth="1"/>
    <col min="4875" max="4875" width="9.140625" style="105"/>
    <col min="4876" max="4876" width="14.42578125" style="105" customWidth="1"/>
    <col min="4877" max="4880" width="15.7109375" style="105" customWidth="1"/>
    <col min="4881" max="4881" width="14.5703125" style="105" customWidth="1"/>
    <col min="4882" max="5120" width="9.140625" style="105"/>
    <col min="5121" max="5121" width="5.28515625" style="105" customWidth="1"/>
    <col min="5122" max="5122" width="49" style="105" customWidth="1"/>
    <col min="5123" max="5123" width="10.42578125" style="105" customWidth="1"/>
    <col min="5124" max="5124" width="9.7109375" style="105" customWidth="1"/>
    <col min="5125" max="5125" width="12.7109375" style="105" customWidth="1"/>
    <col min="5126" max="5126" width="15.140625" style="105" customWidth="1"/>
    <col min="5127" max="5127" width="13.5703125" style="105" customWidth="1"/>
    <col min="5128" max="5128" width="14.85546875" style="105" customWidth="1"/>
    <col min="5129" max="5129" width="15.140625" style="105" customWidth="1"/>
    <col min="5130" max="5130" width="12.7109375" style="105" customWidth="1"/>
    <col min="5131" max="5131" width="9.140625" style="105"/>
    <col min="5132" max="5132" width="14.42578125" style="105" customWidth="1"/>
    <col min="5133" max="5136" width="15.7109375" style="105" customWidth="1"/>
    <col min="5137" max="5137" width="14.5703125" style="105" customWidth="1"/>
    <col min="5138" max="5376" width="9.140625" style="105"/>
    <col min="5377" max="5377" width="5.28515625" style="105" customWidth="1"/>
    <col min="5378" max="5378" width="49" style="105" customWidth="1"/>
    <col min="5379" max="5379" width="10.42578125" style="105" customWidth="1"/>
    <col min="5380" max="5380" width="9.7109375" style="105" customWidth="1"/>
    <col min="5381" max="5381" width="12.7109375" style="105" customWidth="1"/>
    <col min="5382" max="5382" width="15.140625" style="105" customWidth="1"/>
    <col min="5383" max="5383" width="13.5703125" style="105" customWidth="1"/>
    <col min="5384" max="5384" width="14.85546875" style="105" customWidth="1"/>
    <col min="5385" max="5385" width="15.140625" style="105" customWidth="1"/>
    <col min="5386" max="5386" width="12.7109375" style="105" customWidth="1"/>
    <col min="5387" max="5387" width="9.140625" style="105"/>
    <col min="5388" max="5388" width="14.42578125" style="105" customWidth="1"/>
    <col min="5389" max="5392" width="15.7109375" style="105" customWidth="1"/>
    <col min="5393" max="5393" width="14.5703125" style="105" customWidth="1"/>
    <col min="5394" max="5632" width="9.140625" style="105"/>
    <col min="5633" max="5633" width="5.28515625" style="105" customWidth="1"/>
    <col min="5634" max="5634" width="49" style="105" customWidth="1"/>
    <col min="5635" max="5635" width="10.42578125" style="105" customWidth="1"/>
    <col min="5636" max="5636" width="9.7109375" style="105" customWidth="1"/>
    <col min="5637" max="5637" width="12.7109375" style="105" customWidth="1"/>
    <col min="5638" max="5638" width="15.140625" style="105" customWidth="1"/>
    <col min="5639" max="5639" width="13.5703125" style="105" customWidth="1"/>
    <col min="5640" max="5640" width="14.85546875" style="105" customWidth="1"/>
    <col min="5641" max="5641" width="15.140625" style="105" customWidth="1"/>
    <col min="5642" max="5642" width="12.7109375" style="105" customWidth="1"/>
    <col min="5643" max="5643" width="9.140625" style="105"/>
    <col min="5644" max="5644" width="14.42578125" style="105" customWidth="1"/>
    <col min="5645" max="5648" width="15.7109375" style="105" customWidth="1"/>
    <col min="5649" max="5649" width="14.5703125" style="105" customWidth="1"/>
    <col min="5650" max="5888" width="9.140625" style="105"/>
    <col min="5889" max="5889" width="5.28515625" style="105" customWidth="1"/>
    <col min="5890" max="5890" width="49" style="105" customWidth="1"/>
    <col min="5891" max="5891" width="10.42578125" style="105" customWidth="1"/>
    <col min="5892" max="5892" width="9.7109375" style="105" customWidth="1"/>
    <col min="5893" max="5893" width="12.7109375" style="105" customWidth="1"/>
    <col min="5894" max="5894" width="15.140625" style="105" customWidth="1"/>
    <col min="5895" max="5895" width="13.5703125" style="105" customWidth="1"/>
    <col min="5896" max="5896" width="14.85546875" style="105" customWidth="1"/>
    <col min="5897" max="5897" width="15.140625" style="105" customWidth="1"/>
    <col min="5898" max="5898" width="12.7109375" style="105" customWidth="1"/>
    <col min="5899" max="5899" width="9.140625" style="105"/>
    <col min="5900" max="5900" width="14.42578125" style="105" customWidth="1"/>
    <col min="5901" max="5904" width="15.7109375" style="105" customWidth="1"/>
    <col min="5905" max="5905" width="14.5703125" style="105" customWidth="1"/>
    <col min="5906" max="6144" width="9.140625" style="105"/>
    <col min="6145" max="6145" width="5.28515625" style="105" customWidth="1"/>
    <col min="6146" max="6146" width="49" style="105" customWidth="1"/>
    <col min="6147" max="6147" width="10.42578125" style="105" customWidth="1"/>
    <col min="6148" max="6148" width="9.7109375" style="105" customWidth="1"/>
    <col min="6149" max="6149" width="12.7109375" style="105" customWidth="1"/>
    <col min="6150" max="6150" width="15.140625" style="105" customWidth="1"/>
    <col min="6151" max="6151" width="13.5703125" style="105" customWidth="1"/>
    <col min="6152" max="6152" width="14.85546875" style="105" customWidth="1"/>
    <col min="6153" max="6153" width="15.140625" style="105" customWidth="1"/>
    <col min="6154" max="6154" width="12.7109375" style="105" customWidth="1"/>
    <col min="6155" max="6155" width="9.140625" style="105"/>
    <col min="6156" max="6156" width="14.42578125" style="105" customWidth="1"/>
    <col min="6157" max="6160" width="15.7109375" style="105" customWidth="1"/>
    <col min="6161" max="6161" width="14.5703125" style="105" customWidth="1"/>
    <col min="6162" max="6400" width="9.140625" style="105"/>
    <col min="6401" max="6401" width="5.28515625" style="105" customWidth="1"/>
    <col min="6402" max="6402" width="49" style="105" customWidth="1"/>
    <col min="6403" max="6403" width="10.42578125" style="105" customWidth="1"/>
    <col min="6404" max="6404" width="9.7109375" style="105" customWidth="1"/>
    <col min="6405" max="6405" width="12.7109375" style="105" customWidth="1"/>
    <col min="6406" max="6406" width="15.140625" style="105" customWidth="1"/>
    <col min="6407" max="6407" width="13.5703125" style="105" customWidth="1"/>
    <col min="6408" max="6408" width="14.85546875" style="105" customWidth="1"/>
    <col min="6409" max="6409" width="15.140625" style="105" customWidth="1"/>
    <col min="6410" max="6410" width="12.7109375" style="105" customWidth="1"/>
    <col min="6411" max="6411" width="9.140625" style="105"/>
    <col min="6412" max="6412" width="14.42578125" style="105" customWidth="1"/>
    <col min="6413" max="6416" width="15.7109375" style="105" customWidth="1"/>
    <col min="6417" max="6417" width="14.5703125" style="105" customWidth="1"/>
    <col min="6418" max="6656" width="9.140625" style="105"/>
    <col min="6657" max="6657" width="5.28515625" style="105" customWidth="1"/>
    <col min="6658" max="6658" width="49" style="105" customWidth="1"/>
    <col min="6659" max="6659" width="10.42578125" style="105" customWidth="1"/>
    <col min="6660" max="6660" width="9.7109375" style="105" customWidth="1"/>
    <col min="6661" max="6661" width="12.7109375" style="105" customWidth="1"/>
    <col min="6662" max="6662" width="15.140625" style="105" customWidth="1"/>
    <col min="6663" max="6663" width="13.5703125" style="105" customWidth="1"/>
    <col min="6664" max="6664" width="14.85546875" style="105" customWidth="1"/>
    <col min="6665" max="6665" width="15.140625" style="105" customWidth="1"/>
    <col min="6666" max="6666" width="12.7109375" style="105" customWidth="1"/>
    <col min="6667" max="6667" width="9.140625" style="105"/>
    <col min="6668" max="6668" width="14.42578125" style="105" customWidth="1"/>
    <col min="6669" max="6672" width="15.7109375" style="105" customWidth="1"/>
    <col min="6673" max="6673" width="14.5703125" style="105" customWidth="1"/>
    <col min="6674" max="6912" width="9.140625" style="105"/>
    <col min="6913" max="6913" width="5.28515625" style="105" customWidth="1"/>
    <col min="6914" max="6914" width="49" style="105" customWidth="1"/>
    <col min="6915" max="6915" width="10.42578125" style="105" customWidth="1"/>
    <col min="6916" max="6916" width="9.7109375" style="105" customWidth="1"/>
    <col min="6917" max="6917" width="12.7109375" style="105" customWidth="1"/>
    <col min="6918" max="6918" width="15.140625" style="105" customWidth="1"/>
    <col min="6919" max="6919" width="13.5703125" style="105" customWidth="1"/>
    <col min="6920" max="6920" width="14.85546875" style="105" customWidth="1"/>
    <col min="6921" max="6921" width="15.140625" style="105" customWidth="1"/>
    <col min="6922" max="6922" width="12.7109375" style="105" customWidth="1"/>
    <col min="6923" max="6923" width="9.140625" style="105"/>
    <col min="6924" max="6924" width="14.42578125" style="105" customWidth="1"/>
    <col min="6925" max="6928" width="15.7109375" style="105" customWidth="1"/>
    <col min="6929" max="6929" width="14.5703125" style="105" customWidth="1"/>
    <col min="6930" max="7168" width="9.140625" style="105"/>
    <col min="7169" max="7169" width="5.28515625" style="105" customWidth="1"/>
    <col min="7170" max="7170" width="49" style="105" customWidth="1"/>
    <col min="7171" max="7171" width="10.42578125" style="105" customWidth="1"/>
    <col min="7172" max="7172" width="9.7109375" style="105" customWidth="1"/>
    <col min="7173" max="7173" width="12.7109375" style="105" customWidth="1"/>
    <col min="7174" max="7174" width="15.140625" style="105" customWidth="1"/>
    <col min="7175" max="7175" width="13.5703125" style="105" customWidth="1"/>
    <col min="7176" max="7176" width="14.85546875" style="105" customWidth="1"/>
    <col min="7177" max="7177" width="15.140625" style="105" customWidth="1"/>
    <col min="7178" max="7178" width="12.7109375" style="105" customWidth="1"/>
    <col min="7179" max="7179" width="9.140625" style="105"/>
    <col min="7180" max="7180" width="14.42578125" style="105" customWidth="1"/>
    <col min="7181" max="7184" width="15.7109375" style="105" customWidth="1"/>
    <col min="7185" max="7185" width="14.5703125" style="105" customWidth="1"/>
    <col min="7186" max="7424" width="9.140625" style="105"/>
    <col min="7425" max="7425" width="5.28515625" style="105" customWidth="1"/>
    <col min="7426" max="7426" width="49" style="105" customWidth="1"/>
    <col min="7427" max="7427" width="10.42578125" style="105" customWidth="1"/>
    <col min="7428" max="7428" width="9.7109375" style="105" customWidth="1"/>
    <col min="7429" max="7429" width="12.7109375" style="105" customWidth="1"/>
    <col min="7430" max="7430" width="15.140625" style="105" customWidth="1"/>
    <col min="7431" max="7431" width="13.5703125" style="105" customWidth="1"/>
    <col min="7432" max="7432" width="14.85546875" style="105" customWidth="1"/>
    <col min="7433" max="7433" width="15.140625" style="105" customWidth="1"/>
    <col min="7434" max="7434" width="12.7109375" style="105" customWidth="1"/>
    <col min="7435" max="7435" width="9.140625" style="105"/>
    <col min="7436" max="7436" width="14.42578125" style="105" customWidth="1"/>
    <col min="7437" max="7440" width="15.7109375" style="105" customWidth="1"/>
    <col min="7441" max="7441" width="14.5703125" style="105" customWidth="1"/>
    <col min="7442" max="7680" width="9.140625" style="105"/>
    <col min="7681" max="7681" width="5.28515625" style="105" customWidth="1"/>
    <col min="7682" max="7682" width="49" style="105" customWidth="1"/>
    <col min="7683" max="7683" width="10.42578125" style="105" customWidth="1"/>
    <col min="7684" max="7684" width="9.7109375" style="105" customWidth="1"/>
    <col min="7685" max="7685" width="12.7109375" style="105" customWidth="1"/>
    <col min="7686" max="7686" width="15.140625" style="105" customWidth="1"/>
    <col min="7687" max="7687" width="13.5703125" style="105" customWidth="1"/>
    <col min="7688" max="7688" width="14.85546875" style="105" customWidth="1"/>
    <col min="7689" max="7689" width="15.140625" style="105" customWidth="1"/>
    <col min="7690" max="7690" width="12.7109375" style="105" customWidth="1"/>
    <col min="7691" max="7691" width="9.140625" style="105"/>
    <col min="7692" max="7692" width="14.42578125" style="105" customWidth="1"/>
    <col min="7693" max="7696" width="15.7109375" style="105" customWidth="1"/>
    <col min="7697" max="7697" width="14.5703125" style="105" customWidth="1"/>
    <col min="7698" max="7936" width="9.140625" style="105"/>
    <col min="7937" max="7937" width="5.28515625" style="105" customWidth="1"/>
    <col min="7938" max="7938" width="49" style="105" customWidth="1"/>
    <col min="7939" max="7939" width="10.42578125" style="105" customWidth="1"/>
    <col min="7940" max="7940" width="9.7109375" style="105" customWidth="1"/>
    <col min="7941" max="7941" width="12.7109375" style="105" customWidth="1"/>
    <col min="7942" max="7942" width="15.140625" style="105" customWidth="1"/>
    <col min="7943" max="7943" width="13.5703125" style="105" customWidth="1"/>
    <col min="7944" max="7944" width="14.85546875" style="105" customWidth="1"/>
    <col min="7945" max="7945" width="15.140625" style="105" customWidth="1"/>
    <col min="7946" max="7946" width="12.7109375" style="105" customWidth="1"/>
    <col min="7947" max="7947" width="9.140625" style="105"/>
    <col min="7948" max="7948" width="14.42578125" style="105" customWidth="1"/>
    <col min="7949" max="7952" width="15.7109375" style="105" customWidth="1"/>
    <col min="7953" max="7953" width="14.5703125" style="105" customWidth="1"/>
    <col min="7954" max="8192" width="9.140625" style="105"/>
    <col min="8193" max="8193" width="5.28515625" style="105" customWidth="1"/>
    <col min="8194" max="8194" width="49" style="105" customWidth="1"/>
    <col min="8195" max="8195" width="10.42578125" style="105" customWidth="1"/>
    <col min="8196" max="8196" width="9.7109375" style="105" customWidth="1"/>
    <col min="8197" max="8197" width="12.7109375" style="105" customWidth="1"/>
    <col min="8198" max="8198" width="15.140625" style="105" customWidth="1"/>
    <col min="8199" max="8199" width="13.5703125" style="105" customWidth="1"/>
    <col min="8200" max="8200" width="14.85546875" style="105" customWidth="1"/>
    <col min="8201" max="8201" width="15.140625" style="105" customWidth="1"/>
    <col min="8202" max="8202" width="12.7109375" style="105" customWidth="1"/>
    <col min="8203" max="8203" width="9.140625" style="105"/>
    <col min="8204" max="8204" width="14.42578125" style="105" customWidth="1"/>
    <col min="8205" max="8208" width="15.7109375" style="105" customWidth="1"/>
    <col min="8209" max="8209" width="14.5703125" style="105" customWidth="1"/>
    <col min="8210" max="8448" width="9.140625" style="105"/>
    <col min="8449" max="8449" width="5.28515625" style="105" customWidth="1"/>
    <col min="8450" max="8450" width="49" style="105" customWidth="1"/>
    <col min="8451" max="8451" width="10.42578125" style="105" customWidth="1"/>
    <col min="8452" max="8452" width="9.7109375" style="105" customWidth="1"/>
    <col min="8453" max="8453" width="12.7109375" style="105" customWidth="1"/>
    <col min="8454" max="8454" width="15.140625" style="105" customWidth="1"/>
    <col min="8455" max="8455" width="13.5703125" style="105" customWidth="1"/>
    <col min="8456" max="8456" width="14.85546875" style="105" customWidth="1"/>
    <col min="8457" max="8457" width="15.140625" style="105" customWidth="1"/>
    <col min="8458" max="8458" width="12.7109375" style="105" customWidth="1"/>
    <col min="8459" max="8459" width="9.140625" style="105"/>
    <col min="8460" max="8460" width="14.42578125" style="105" customWidth="1"/>
    <col min="8461" max="8464" width="15.7109375" style="105" customWidth="1"/>
    <col min="8465" max="8465" width="14.5703125" style="105" customWidth="1"/>
    <col min="8466" max="8704" width="9.140625" style="105"/>
    <col min="8705" max="8705" width="5.28515625" style="105" customWidth="1"/>
    <col min="8706" max="8706" width="49" style="105" customWidth="1"/>
    <col min="8707" max="8707" width="10.42578125" style="105" customWidth="1"/>
    <col min="8708" max="8708" width="9.7109375" style="105" customWidth="1"/>
    <col min="8709" max="8709" width="12.7109375" style="105" customWidth="1"/>
    <col min="8710" max="8710" width="15.140625" style="105" customWidth="1"/>
    <col min="8711" max="8711" width="13.5703125" style="105" customWidth="1"/>
    <col min="8712" max="8712" width="14.85546875" style="105" customWidth="1"/>
    <col min="8713" max="8713" width="15.140625" style="105" customWidth="1"/>
    <col min="8714" max="8714" width="12.7109375" style="105" customWidth="1"/>
    <col min="8715" max="8715" width="9.140625" style="105"/>
    <col min="8716" max="8716" width="14.42578125" style="105" customWidth="1"/>
    <col min="8717" max="8720" width="15.7109375" style="105" customWidth="1"/>
    <col min="8721" max="8721" width="14.5703125" style="105" customWidth="1"/>
    <col min="8722" max="8960" width="9.140625" style="105"/>
    <col min="8961" max="8961" width="5.28515625" style="105" customWidth="1"/>
    <col min="8962" max="8962" width="49" style="105" customWidth="1"/>
    <col min="8963" max="8963" width="10.42578125" style="105" customWidth="1"/>
    <col min="8964" max="8964" width="9.7109375" style="105" customWidth="1"/>
    <col min="8965" max="8965" width="12.7109375" style="105" customWidth="1"/>
    <col min="8966" max="8966" width="15.140625" style="105" customWidth="1"/>
    <col min="8967" max="8967" width="13.5703125" style="105" customWidth="1"/>
    <col min="8968" max="8968" width="14.85546875" style="105" customWidth="1"/>
    <col min="8969" max="8969" width="15.140625" style="105" customWidth="1"/>
    <col min="8970" max="8970" width="12.7109375" style="105" customWidth="1"/>
    <col min="8971" max="8971" width="9.140625" style="105"/>
    <col min="8972" max="8972" width="14.42578125" style="105" customWidth="1"/>
    <col min="8973" max="8976" width="15.7109375" style="105" customWidth="1"/>
    <col min="8977" max="8977" width="14.5703125" style="105" customWidth="1"/>
    <col min="8978" max="9216" width="9.140625" style="105"/>
    <col min="9217" max="9217" width="5.28515625" style="105" customWidth="1"/>
    <col min="9218" max="9218" width="49" style="105" customWidth="1"/>
    <col min="9219" max="9219" width="10.42578125" style="105" customWidth="1"/>
    <col min="9220" max="9220" width="9.7109375" style="105" customWidth="1"/>
    <col min="9221" max="9221" width="12.7109375" style="105" customWidth="1"/>
    <col min="9222" max="9222" width="15.140625" style="105" customWidth="1"/>
    <col min="9223" max="9223" width="13.5703125" style="105" customWidth="1"/>
    <col min="9224" max="9224" width="14.85546875" style="105" customWidth="1"/>
    <col min="9225" max="9225" width="15.140625" style="105" customWidth="1"/>
    <col min="9226" max="9226" width="12.7109375" style="105" customWidth="1"/>
    <col min="9227" max="9227" width="9.140625" style="105"/>
    <col min="9228" max="9228" width="14.42578125" style="105" customWidth="1"/>
    <col min="9229" max="9232" width="15.7109375" style="105" customWidth="1"/>
    <col min="9233" max="9233" width="14.5703125" style="105" customWidth="1"/>
    <col min="9234" max="9472" width="9.140625" style="105"/>
    <col min="9473" max="9473" width="5.28515625" style="105" customWidth="1"/>
    <col min="9474" max="9474" width="49" style="105" customWidth="1"/>
    <col min="9475" max="9475" width="10.42578125" style="105" customWidth="1"/>
    <col min="9476" max="9476" width="9.7109375" style="105" customWidth="1"/>
    <col min="9477" max="9477" width="12.7109375" style="105" customWidth="1"/>
    <col min="9478" max="9478" width="15.140625" style="105" customWidth="1"/>
    <col min="9479" max="9479" width="13.5703125" style="105" customWidth="1"/>
    <col min="9480" max="9480" width="14.85546875" style="105" customWidth="1"/>
    <col min="9481" max="9481" width="15.140625" style="105" customWidth="1"/>
    <col min="9482" max="9482" width="12.7109375" style="105" customWidth="1"/>
    <col min="9483" max="9483" width="9.140625" style="105"/>
    <col min="9484" max="9484" width="14.42578125" style="105" customWidth="1"/>
    <col min="9485" max="9488" width="15.7109375" style="105" customWidth="1"/>
    <col min="9489" max="9489" width="14.5703125" style="105" customWidth="1"/>
    <col min="9490" max="9728" width="9.140625" style="105"/>
    <col min="9729" max="9729" width="5.28515625" style="105" customWidth="1"/>
    <col min="9730" max="9730" width="49" style="105" customWidth="1"/>
    <col min="9731" max="9731" width="10.42578125" style="105" customWidth="1"/>
    <col min="9732" max="9732" width="9.7109375" style="105" customWidth="1"/>
    <col min="9733" max="9733" width="12.7109375" style="105" customWidth="1"/>
    <col min="9734" max="9734" width="15.140625" style="105" customWidth="1"/>
    <col min="9735" max="9735" width="13.5703125" style="105" customWidth="1"/>
    <col min="9736" max="9736" width="14.85546875" style="105" customWidth="1"/>
    <col min="9737" max="9737" width="15.140625" style="105" customWidth="1"/>
    <col min="9738" max="9738" width="12.7109375" style="105" customWidth="1"/>
    <col min="9739" max="9739" width="9.140625" style="105"/>
    <col min="9740" max="9740" width="14.42578125" style="105" customWidth="1"/>
    <col min="9741" max="9744" width="15.7109375" style="105" customWidth="1"/>
    <col min="9745" max="9745" width="14.5703125" style="105" customWidth="1"/>
    <col min="9746" max="9984" width="9.140625" style="105"/>
    <col min="9985" max="9985" width="5.28515625" style="105" customWidth="1"/>
    <col min="9986" max="9986" width="49" style="105" customWidth="1"/>
    <col min="9987" max="9987" width="10.42578125" style="105" customWidth="1"/>
    <col min="9988" max="9988" width="9.7109375" style="105" customWidth="1"/>
    <col min="9989" max="9989" width="12.7109375" style="105" customWidth="1"/>
    <col min="9990" max="9990" width="15.140625" style="105" customWidth="1"/>
    <col min="9991" max="9991" width="13.5703125" style="105" customWidth="1"/>
    <col min="9992" max="9992" width="14.85546875" style="105" customWidth="1"/>
    <col min="9993" max="9993" width="15.140625" style="105" customWidth="1"/>
    <col min="9994" max="9994" width="12.7109375" style="105" customWidth="1"/>
    <col min="9995" max="9995" width="9.140625" style="105"/>
    <col min="9996" max="9996" width="14.42578125" style="105" customWidth="1"/>
    <col min="9997" max="10000" width="15.7109375" style="105" customWidth="1"/>
    <col min="10001" max="10001" width="14.5703125" style="105" customWidth="1"/>
    <col min="10002" max="10240" width="9.140625" style="105"/>
    <col min="10241" max="10241" width="5.28515625" style="105" customWidth="1"/>
    <col min="10242" max="10242" width="49" style="105" customWidth="1"/>
    <col min="10243" max="10243" width="10.42578125" style="105" customWidth="1"/>
    <col min="10244" max="10244" width="9.7109375" style="105" customWidth="1"/>
    <col min="10245" max="10245" width="12.7109375" style="105" customWidth="1"/>
    <col min="10246" max="10246" width="15.140625" style="105" customWidth="1"/>
    <col min="10247" max="10247" width="13.5703125" style="105" customWidth="1"/>
    <col min="10248" max="10248" width="14.85546875" style="105" customWidth="1"/>
    <col min="10249" max="10249" width="15.140625" style="105" customWidth="1"/>
    <col min="10250" max="10250" width="12.7109375" style="105" customWidth="1"/>
    <col min="10251" max="10251" width="9.140625" style="105"/>
    <col min="10252" max="10252" width="14.42578125" style="105" customWidth="1"/>
    <col min="10253" max="10256" width="15.7109375" style="105" customWidth="1"/>
    <col min="10257" max="10257" width="14.5703125" style="105" customWidth="1"/>
    <col min="10258" max="10496" width="9.140625" style="105"/>
    <col min="10497" max="10497" width="5.28515625" style="105" customWidth="1"/>
    <col min="10498" max="10498" width="49" style="105" customWidth="1"/>
    <col min="10499" max="10499" width="10.42578125" style="105" customWidth="1"/>
    <col min="10500" max="10500" width="9.7109375" style="105" customWidth="1"/>
    <col min="10501" max="10501" width="12.7109375" style="105" customWidth="1"/>
    <col min="10502" max="10502" width="15.140625" style="105" customWidth="1"/>
    <col min="10503" max="10503" width="13.5703125" style="105" customWidth="1"/>
    <col min="10504" max="10504" width="14.85546875" style="105" customWidth="1"/>
    <col min="10505" max="10505" width="15.140625" style="105" customWidth="1"/>
    <col min="10506" max="10506" width="12.7109375" style="105" customWidth="1"/>
    <col min="10507" max="10507" width="9.140625" style="105"/>
    <col min="10508" max="10508" width="14.42578125" style="105" customWidth="1"/>
    <col min="10509" max="10512" width="15.7109375" style="105" customWidth="1"/>
    <col min="10513" max="10513" width="14.5703125" style="105" customWidth="1"/>
    <col min="10514" max="10752" width="9.140625" style="105"/>
    <col min="10753" max="10753" width="5.28515625" style="105" customWidth="1"/>
    <col min="10754" max="10754" width="49" style="105" customWidth="1"/>
    <col min="10755" max="10755" width="10.42578125" style="105" customWidth="1"/>
    <col min="10756" max="10756" width="9.7109375" style="105" customWidth="1"/>
    <col min="10757" max="10757" width="12.7109375" style="105" customWidth="1"/>
    <col min="10758" max="10758" width="15.140625" style="105" customWidth="1"/>
    <col min="10759" max="10759" width="13.5703125" style="105" customWidth="1"/>
    <col min="10760" max="10760" width="14.85546875" style="105" customWidth="1"/>
    <col min="10761" max="10761" width="15.140625" style="105" customWidth="1"/>
    <col min="10762" max="10762" width="12.7109375" style="105" customWidth="1"/>
    <col min="10763" max="10763" width="9.140625" style="105"/>
    <col min="10764" max="10764" width="14.42578125" style="105" customWidth="1"/>
    <col min="10765" max="10768" width="15.7109375" style="105" customWidth="1"/>
    <col min="10769" max="10769" width="14.5703125" style="105" customWidth="1"/>
    <col min="10770" max="11008" width="9.140625" style="105"/>
    <col min="11009" max="11009" width="5.28515625" style="105" customWidth="1"/>
    <col min="11010" max="11010" width="49" style="105" customWidth="1"/>
    <col min="11011" max="11011" width="10.42578125" style="105" customWidth="1"/>
    <col min="11012" max="11012" width="9.7109375" style="105" customWidth="1"/>
    <col min="11013" max="11013" width="12.7109375" style="105" customWidth="1"/>
    <col min="11014" max="11014" width="15.140625" style="105" customWidth="1"/>
    <col min="11015" max="11015" width="13.5703125" style="105" customWidth="1"/>
    <col min="11016" max="11016" width="14.85546875" style="105" customWidth="1"/>
    <col min="11017" max="11017" width="15.140625" style="105" customWidth="1"/>
    <col min="11018" max="11018" width="12.7109375" style="105" customWidth="1"/>
    <col min="11019" max="11019" width="9.140625" style="105"/>
    <col min="11020" max="11020" width="14.42578125" style="105" customWidth="1"/>
    <col min="11021" max="11024" width="15.7109375" style="105" customWidth="1"/>
    <col min="11025" max="11025" width="14.5703125" style="105" customWidth="1"/>
    <col min="11026" max="11264" width="9.140625" style="105"/>
    <col min="11265" max="11265" width="5.28515625" style="105" customWidth="1"/>
    <col min="11266" max="11266" width="49" style="105" customWidth="1"/>
    <col min="11267" max="11267" width="10.42578125" style="105" customWidth="1"/>
    <col min="11268" max="11268" width="9.7109375" style="105" customWidth="1"/>
    <col min="11269" max="11269" width="12.7109375" style="105" customWidth="1"/>
    <col min="11270" max="11270" width="15.140625" style="105" customWidth="1"/>
    <col min="11271" max="11271" width="13.5703125" style="105" customWidth="1"/>
    <col min="11272" max="11272" width="14.85546875" style="105" customWidth="1"/>
    <col min="11273" max="11273" width="15.140625" style="105" customWidth="1"/>
    <col min="11274" max="11274" width="12.7109375" style="105" customWidth="1"/>
    <col min="11275" max="11275" width="9.140625" style="105"/>
    <col min="11276" max="11276" width="14.42578125" style="105" customWidth="1"/>
    <col min="11277" max="11280" width="15.7109375" style="105" customWidth="1"/>
    <col min="11281" max="11281" width="14.5703125" style="105" customWidth="1"/>
    <col min="11282" max="11520" width="9.140625" style="105"/>
    <col min="11521" max="11521" width="5.28515625" style="105" customWidth="1"/>
    <col min="11522" max="11522" width="49" style="105" customWidth="1"/>
    <col min="11523" max="11523" width="10.42578125" style="105" customWidth="1"/>
    <col min="11524" max="11524" width="9.7109375" style="105" customWidth="1"/>
    <col min="11525" max="11525" width="12.7109375" style="105" customWidth="1"/>
    <col min="11526" max="11526" width="15.140625" style="105" customWidth="1"/>
    <col min="11527" max="11527" width="13.5703125" style="105" customWidth="1"/>
    <col min="11528" max="11528" width="14.85546875" style="105" customWidth="1"/>
    <col min="11529" max="11529" width="15.140625" style="105" customWidth="1"/>
    <col min="11530" max="11530" width="12.7109375" style="105" customWidth="1"/>
    <col min="11531" max="11531" width="9.140625" style="105"/>
    <col min="11532" max="11532" width="14.42578125" style="105" customWidth="1"/>
    <col min="11533" max="11536" width="15.7109375" style="105" customWidth="1"/>
    <col min="11537" max="11537" width="14.5703125" style="105" customWidth="1"/>
    <col min="11538" max="11776" width="9.140625" style="105"/>
    <col min="11777" max="11777" width="5.28515625" style="105" customWidth="1"/>
    <col min="11778" max="11778" width="49" style="105" customWidth="1"/>
    <col min="11779" max="11779" width="10.42578125" style="105" customWidth="1"/>
    <col min="11780" max="11780" width="9.7109375" style="105" customWidth="1"/>
    <col min="11781" max="11781" width="12.7109375" style="105" customWidth="1"/>
    <col min="11782" max="11782" width="15.140625" style="105" customWidth="1"/>
    <col min="11783" max="11783" width="13.5703125" style="105" customWidth="1"/>
    <col min="11784" max="11784" width="14.85546875" style="105" customWidth="1"/>
    <col min="11785" max="11785" width="15.140625" style="105" customWidth="1"/>
    <col min="11786" max="11786" width="12.7109375" style="105" customWidth="1"/>
    <col min="11787" max="11787" width="9.140625" style="105"/>
    <col min="11788" max="11788" width="14.42578125" style="105" customWidth="1"/>
    <col min="11789" max="11792" width="15.7109375" style="105" customWidth="1"/>
    <col min="11793" max="11793" width="14.5703125" style="105" customWidth="1"/>
    <col min="11794" max="12032" width="9.140625" style="105"/>
    <col min="12033" max="12033" width="5.28515625" style="105" customWidth="1"/>
    <col min="12034" max="12034" width="49" style="105" customWidth="1"/>
    <col min="12035" max="12035" width="10.42578125" style="105" customWidth="1"/>
    <col min="12036" max="12036" width="9.7109375" style="105" customWidth="1"/>
    <col min="12037" max="12037" width="12.7109375" style="105" customWidth="1"/>
    <col min="12038" max="12038" width="15.140625" style="105" customWidth="1"/>
    <col min="12039" max="12039" width="13.5703125" style="105" customWidth="1"/>
    <col min="12040" max="12040" width="14.85546875" style="105" customWidth="1"/>
    <col min="12041" max="12041" width="15.140625" style="105" customWidth="1"/>
    <col min="12042" max="12042" width="12.7109375" style="105" customWidth="1"/>
    <col min="12043" max="12043" width="9.140625" style="105"/>
    <col min="12044" max="12044" width="14.42578125" style="105" customWidth="1"/>
    <col min="12045" max="12048" width="15.7109375" style="105" customWidth="1"/>
    <col min="12049" max="12049" width="14.5703125" style="105" customWidth="1"/>
    <col min="12050" max="12288" width="9.140625" style="105"/>
    <col min="12289" max="12289" width="5.28515625" style="105" customWidth="1"/>
    <col min="12290" max="12290" width="49" style="105" customWidth="1"/>
    <col min="12291" max="12291" width="10.42578125" style="105" customWidth="1"/>
    <col min="12292" max="12292" width="9.7109375" style="105" customWidth="1"/>
    <col min="12293" max="12293" width="12.7109375" style="105" customWidth="1"/>
    <col min="12294" max="12294" width="15.140625" style="105" customWidth="1"/>
    <col min="12295" max="12295" width="13.5703125" style="105" customWidth="1"/>
    <col min="12296" max="12296" width="14.85546875" style="105" customWidth="1"/>
    <col min="12297" max="12297" width="15.140625" style="105" customWidth="1"/>
    <col min="12298" max="12298" width="12.7109375" style="105" customWidth="1"/>
    <col min="12299" max="12299" width="9.140625" style="105"/>
    <col min="12300" max="12300" width="14.42578125" style="105" customWidth="1"/>
    <col min="12301" max="12304" width="15.7109375" style="105" customWidth="1"/>
    <col min="12305" max="12305" width="14.5703125" style="105" customWidth="1"/>
    <col min="12306" max="12544" width="9.140625" style="105"/>
    <col min="12545" max="12545" width="5.28515625" style="105" customWidth="1"/>
    <col min="12546" max="12546" width="49" style="105" customWidth="1"/>
    <col min="12547" max="12547" width="10.42578125" style="105" customWidth="1"/>
    <col min="12548" max="12548" width="9.7109375" style="105" customWidth="1"/>
    <col min="12549" max="12549" width="12.7109375" style="105" customWidth="1"/>
    <col min="12550" max="12550" width="15.140625" style="105" customWidth="1"/>
    <col min="12551" max="12551" width="13.5703125" style="105" customWidth="1"/>
    <col min="12552" max="12552" width="14.85546875" style="105" customWidth="1"/>
    <col min="12553" max="12553" width="15.140625" style="105" customWidth="1"/>
    <col min="12554" max="12554" width="12.7109375" style="105" customWidth="1"/>
    <col min="12555" max="12555" width="9.140625" style="105"/>
    <col min="12556" max="12556" width="14.42578125" style="105" customWidth="1"/>
    <col min="12557" max="12560" width="15.7109375" style="105" customWidth="1"/>
    <col min="12561" max="12561" width="14.5703125" style="105" customWidth="1"/>
    <col min="12562" max="12800" width="9.140625" style="105"/>
    <col min="12801" max="12801" width="5.28515625" style="105" customWidth="1"/>
    <col min="12802" max="12802" width="49" style="105" customWidth="1"/>
    <col min="12803" max="12803" width="10.42578125" style="105" customWidth="1"/>
    <col min="12804" max="12804" width="9.7109375" style="105" customWidth="1"/>
    <col min="12805" max="12805" width="12.7109375" style="105" customWidth="1"/>
    <col min="12806" max="12806" width="15.140625" style="105" customWidth="1"/>
    <col min="12807" max="12807" width="13.5703125" style="105" customWidth="1"/>
    <col min="12808" max="12808" width="14.85546875" style="105" customWidth="1"/>
    <col min="12809" max="12809" width="15.140625" style="105" customWidth="1"/>
    <col min="12810" max="12810" width="12.7109375" style="105" customWidth="1"/>
    <col min="12811" max="12811" width="9.140625" style="105"/>
    <col min="12812" max="12812" width="14.42578125" style="105" customWidth="1"/>
    <col min="12813" max="12816" width="15.7109375" style="105" customWidth="1"/>
    <col min="12817" max="12817" width="14.5703125" style="105" customWidth="1"/>
    <col min="12818" max="13056" width="9.140625" style="105"/>
    <col min="13057" max="13057" width="5.28515625" style="105" customWidth="1"/>
    <col min="13058" max="13058" width="49" style="105" customWidth="1"/>
    <col min="13059" max="13059" width="10.42578125" style="105" customWidth="1"/>
    <col min="13060" max="13060" width="9.7109375" style="105" customWidth="1"/>
    <col min="13061" max="13061" width="12.7109375" style="105" customWidth="1"/>
    <col min="13062" max="13062" width="15.140625" style="105" customWidth="1"/>
    <col min="13063" max="13063" width="13.5703125" style="105" customWidth="1"/>
    <col min="13064" max="13064" width="14.85546875" style="105" customWidth="1"/>
    <col min="13065" max="13065" width="15.140625" style="105" customWidth="1"/>
    <col min="13066" max="13066" width="12.7109375" style="105" customWidth="1"/>
    <col min="13067" max="13067" width="9.140625" style="105"/>
    <col min="13068" max="13068" width="14.42578125" style="105" customWidth="1"/>
    <col min="13069" max="13072" width="15.7109375" style="105" customWidth="1"/>
    <col min="13073" max="13073" width="14.5703125" style="105" customWidth="1"/>
    <col min="13074" max="13312" width="9.140625" style="105"/>
    <col min="13313" max="13313" width="5.28515625" style="105" customWidth="1"/>
    <col min="13314" max="13314" width="49" style="105" customWidth="1"/>
    <col min="13315" max="13315" width="10.42578125" style="105" customWidth="1"/>
    <col min="13316" max="13316" width="9.7109375" style="105" customWidth="1"/>
    <col min="13317" max="13317" width="12.7109375" style="105" customWidth="1"/>
    <col min="13318" max="13318" width="15.140625" style="105" customWidth="1"/>
    <col min="13319" max="13319" width="13.5703125" style="105" customWidth="1"/>
    <col min="13320" max="13320" width="14.85546875" style="105" customWidth="1"/>
    <col min="13321" max="13321" width="15.140625" style="105" customWidth="1"/>
    <col min="13322" max="13322" width="12.7109375" style="105" customWidth="1"/>
    <col min="13323" max="13323" width="9.140625" style="105"/>
    <col min="13324" max="13324" width="14.42578125" style="105" customWidth="1"/>
    <col min="13325" max="13328" width="15.7109375" style="105" customWidth="1"/>
    <col min="13329" max="13329" width="14.5703125" style="105" customWidth="1"/>
    <col min="13330" max="13568" width="9.140625" style="105"/>
    <col min="13569" max="13569" width="5.28515625" style="105" customWidth="1"/>
    <col min="13570" max="13570" width="49" style="105" customWidth="1"/>
    <col min="13571" max="13571" width="10.42578125" style="105" customWidth="1"/>
    <col min="13572" max="13572" width="9.7109375" style="105" customWidth="1"/>
    <col min="13573" max="13573" width="12.7109375" style="105" customWidth="1"/>
    <col min="13574" max="13574" width="15.140625" style="105" customWidth="1"/>
    <col min="13575" max="13575" width="13.5703125" style="105" customWidth="1"/>
    <col min="13576" max="13576" width="14.85546875" style="105" customWidth="1"/>
    <col min="13577" max="13577" width="15.140625" style="105" customWidth="1"/>
    <col min="13578" max="13578" width="12.7109375" style="105" customWidth="1"/>
    <col min="13579" max="13579" width="9.140625" style="105"/>
    <col min="13580" max="13580" width="14.42578125" style="105" customWidth="1"/>
    <col min="13581" max="13584" width="15.7109375" style="105" customWidth="1"/>
    <col min="13585" max="13585" width="14.5703125" style="105" customWidth="1"/>
    <col min="13586" max="13824" width="9.140625" style="105"/>
    <col min="13825" max="13825" width="5.28515625" style="105" customWidth="1"/>
    <col min="13826" max="13826" width="49" style="105" customWidth="1"/>
    <col min="13827" max="13827" width="10.42578125" style="105" customWidth="1"/>
    <col min="13828" max="13828" width="9.7109375" style="105" customWidth="1"/>
    <col min="13829" max="13829" width="12.7109375" style="105" customWidth="1"/>
    <col min="13830" max="13830" width="15.140625" style="105" customWidth="1"/>
    <col min="13831" max="13831" width="13.5703125" style="105" customWidth="1"/>
    <col min="13832" max="13832" width="14.85546875" style="105" customWidth="1"/>
    <col min="13833" max="13833" width="15.140625" style="105" customWidth="1"/>
    <col min="13834" max="13834" width="12.7109375" style="105" customWidth="1"/>
    <col min="13835" max="13835" width="9.140625" style="105"/>
    <col min="13836" max="13836" width="14.42578125" style="105" customWidth="1"/>
    <col min="13837" max="13840" width="15.7109375" style="105" customWidth="1"/>
    <col min="13841" max="13841" width="14.5703125" style="105" customWidth="1"/>
    <col min="13842" max="14080" width="9.140625" style="105"/>
    <col min="14081" max="14081" width="5.28515625" style="105" customWidth="1"/>
    <col min="14082" max="14082" width="49" style="105" customWidth="1"/>
    <col min="14083" max="14083" width="10.42578125" style="105" customWidth="1"/>
    <col min="14084" max="14084" width="9.7109375" style="105" customWidth="1"/>
    <col min="14085" max="14085" width="12.7109375" style="105" customWidth="1"/>
    <col min="14086" max="14086" width="15.140625" style="105" customWidth="1"/>
    <col min="14087" max="14087" width="13.5703125" style="105" customWidth="1"/>
    <col min="14088" max="14088" width="14.85546875" style="105" customWidth="1"/>
    <col min="14089" max="14089" width="15.140625" style="105" customWidth="1"/>
    <col min="14090" max="14090" width="12.7109375" style="105" customWidth="1"/>
    <col min="14091" max="14091" width="9.140625" style="105"/>
    <col min="14092" max="14092" width="14.42578125" style="105" customWidth="1"/>
    <col min="14093" max="14096" width="15.7109375" style="105" customWidth="1"/>
    <col min="14097" max="14097" width="14.5703125" style="105" customWidth="1"/>
    <col min="14098" max="14336" width="9.140625" style="105"/>
    <col min="14337" max="14337" width="5.28515625" style="105" customWidth="1"/>
    <col min="14338" max="14338" width="49" style="105" customWidth="1"/>
    <col min="14339" max="14339" width="10.42578125" style="105" customWidth="1"/>
    <col min="14340" max="14340" width="9.7109375" style="105" customWidth="1"/>
    <col min="14341" max="14341" width="12.7109375" style="105" customWidth="1"/>
    <col min="14342" max="14342" width="15.140625" style="105" customWidth="1"/>
    <col min="14343" max="14343" width="13.5703125" style="105" customWidth="1"/>
    <col min="14344" max="14344" width="14.85546875" style="105" customWidth="1"/>
    <col min="14345" max="14345" width="15.140625" style="105" customWidth="1"/>
    <col min="14346" max="14346" width="12.7109375" style="105" customWidth="1"/>
    <col min="14347" max="14347" width="9.140625" style="105"/>
    <col min="14348" max="14348" width="14.42578125" style="105" customWidth="1"/>
    <col min="14349" max="14352" width="15.7109375" style="105" customWidth="1"/>
    <col min="14353" max="14353" width="14.5703125" style="105" customWidth="1"/>
    <col min="14354" max="14592" width="9.140625" style="105"/>
    <col min="14593" max="14593" width="5.28515625" style="105" customWidth="1"/>
    <col min="14594" max="14594" width="49" style="105" customWidth="1"/>
    <col min="14595" max="14595" width="10.42578125" style="105" customWidth="1"/>
    <col min="14596" max="14596" width="9.7109375" style="105" customWidth="1"/>
    <col min="14597" max="14597" width="12.7109375" style="105" customWidth="1"/>
    <col min="14598" max="14598" width="15.140625" style="105" customWidth="1"/>
    <col min="14599" max="14599" width="13.5703125" style="105" customWidth="1"/>
    <col min="14600" max="14600" width="14.85546875" style="105" customWidth="1"/>
    <col min="14601" max="14601" width="15.140625" style="105" customWidth="1"/>
    <col min="14602" max="14602" width="12.7109375" style="105" customWidth="1"/>
    <col min="14603" max="14603" width="9.140625" style="105"/>
    <col min="14604" max="14604" width="14.42578125" style="105" customWidth="1"/>
    <col min="14605" max="14608" width="15.7109375" style="105" customWidth="1"/>
    <col min="14609" max="14609" width="14.5703125" style="105" customWidth="1"/>
    <col min="14610" max="14848" width="9.140625" style="105"/>
    <col min="14849" max="14849" width="5.28515625" style="105" customWidth="1"/>
    <col min="14850" max="14850" width="49" style="105" customWidth="1"/>
    <col min="14851" max="14851" width="10.42578125" style="105" customWidth="1"/>
    <col min="14852" max="14852" width="9.7109375" style="105" customWidth="1"/>
    <col min="14853" max="14853" width="12.7109375" style="105" customWidth="1"/>
    <col min="14854" max="14854" width="15.140625" style="105" customWidth="1"/>
    <col min="14855" max="14855" width="13.5703125" style="105" customWidth="1"/>
    <col min="14856" max="14856" width="14.85546875" style="105" customWidth="1"/>
    <col min="14857" max="14857" width="15.140625" style="105" customWidth="1"/>
    <col min="14858" max="14858" width="12.7109375" style="105" customWidth="1"/>
    <col min="14859" max="14859" width="9.140625" style="105"/>
    <col min="14860" max="14860" width="14.42578125" style="105" customWidth="1"/>
    <col min="14861" max="14864" width="15.7109375" style="105" customWidth="1"/>
    <col min="14865" max="14865" width="14.5703125" style="105" customWidth="1"/>
    <col min="14866" max="15104" width="9.140625" style="105"/>
    <col min="15105" max="15105" width="5.28515625" style="105" customWidth="1"/>
    <col min="15106" max="15106" width="49" style="105" customWidth="1"/>
    <col min="15107" max="15107" width="10.42578125" style="105" customWidth="1"/>
    <col min="15108" max="15108" width="9.7109375" style="105" customWidth="1"/>
    <col min="15109" max="15109" width="12.7109375" style="105" customWidth="1"/>
    <col min="15110" max="15110" width="15.140625" style="105" customWidth="1"/>
    <col min="15111" max="15111" width="13.5703125" style="105" customWidth="1"/>
    <col min="15112" max="15112" width="14.85546875" style="105" customWidth="1"/>
    <col min="15113" max="15113" width="15.140625" style="105" customWidth="1"/>
    <col min="15114" max="15114" width="12.7109375" style="105" customWidth="1"/>
    <col min="15115" max="15115" width="9.140625" style="105"/>
    <col min="15116" max="15116" width="14.42578125" style="105" customWidth="1"/>
    <col min="15117" max="15120" width="15.7109375" style="105" customWidth="1"/>
    <col min="15121" max="15121" width="14.5703125" style="105" customWidth="1"/>
    <col min="15122" max="15360" width="9.140625" style="105"/>
    <col min="15361" max="15361" width="5.28515625" style="105" customWidth="1"/>
    <col min="15362" max="15362" width="49" style="105" customWidth="1"/>
    <col min="15363" max="15363" width="10.42578125" style="105" customWidth="1"/>
    <col min="15364" max="15364" width="9.7109375" style="105" customWidth="1"/>
    <col min="15365" max="15365" width="12.7109375" style="105" customWidth="1"/>
    <col min="15366" max="15366" width="15.140625" style="105" customWidth="1"/>
    <col min="15367" max="15367" width="13.5703125" style="105" customWidth="1"/>
    <col min="15368" max="15368" width="14.85546875" style="105" customWidth="1"/>
    <col min="15369" max="15369" width="15.140625" style="105" customWidth="1"/>
    <col min="15370" max="15370" width="12.7109375" style="105" customWidth="1"/>
    <col min="15371" max="15371" width="9.140625" style="105"/>
    <col min="15372" max="15372" width="14.42578125" style="105" customWidth="1"/>
    <col min="15373" max="15376" width="15.7109375" style="105" customWidth="1"/>
    <col min="15377" max="15377" width="14.5703125" style="105" customWidth="1"/>
    <col min="15378" max="15616" width="9.140625" style="105"/>
    <col min="15617" max="15617" width="5.28515625" style="105" customWidth="1"/>
    <col min="15618" max="15618" width="49" style="105" customWidth="1"/>
    <col min="15619" max="15619" width="10.42578125" style="105" customWidth="1"/>
    <col min="15620" max="15620" width="9.7109375" style="105" customWidth="1"/>
    <col min="15621" max="15621" width="12.7109375" style="105" customWidth="1"/>
    <col min="15622" max="15622" width="15.140625" style="105" customWidth="1"/>
    <col min="15623" max="15623" width="13.5703125" style="105" customWidth="1"/>
    <col min="15624" max="15624" width="14.85546875" style="105" customWidth="1"/>
    <col min="15625" max="15625" width="15.140625" style="105" customWidth="1"/>
    <col min="15626" max="15626" width="12.7109375" style="105" customWidth="1"/>
    <col min="15627" max="15627" width="9.140625" style="105"/>
    <col min="15628" max="15628" width="14.42578125" style="105" customWidth="1"/>
    <col min="15629" max="15632" width="15.7109375" style="105" customWidth="1"/>
    <col min="15633" max="15633" width="14.5703125" style="105" customWidth="1"/>
    <col min="15634" max="15872" width="9.140625" style="105"/>
    <col min="15873" max="15873" width="5.28515625" style="105" customWidth="1"/>
    <col min="15874" max="15874" width="49" style="105" customWidth="1"/>
    <col min="15875" max="15875" width="10.42578125" style="105" customWidth="1"/>
    <col min="15876" max="15876" width="9.7109375" style="105" customWidth="1"/>
    <col min="15877" max="15877" width="12.7109375" style="105" customWidth="1"/>
    <col min="15878" max="15878" width="15.140625" style="105" customWidth="1"/>
    <col min="15879" max="15879" width="13.5703125" style="105" customWidth="1"/>
    <col min="15880" max="15880" width="14.85546875" style="105" customWidth="1"/>
    <col min="15881" max="15881" width="15.140625" style="105" customWidth="1"/>
    <col min="15882" max="15882" width="12.7109375" style="105" customWidth="1"/>
    <col min="15883" max="15883" width="9.140625" style="105"/>
    <col min="15884" max="15884" width="14.42578125" style="105" customWidth="1"/>
    <col min="15885" max="15888" width="15.7109375" style="105" customWidth="1"/>
    <col min="15889" max="15889" width="14.5703125" style="105" customWidth="1"/>
    <col min="15890" max="16128" width="9.140625" style="105"/>
    <col min="16129" max="16129" width="5.28515625" style="105" customWidth="1"/>
    <col min="16130" max="16130" width="49" style="105" customWidth="1"/>
    <col min="16131" max="16131" width="10.42578125" style="105" customWidth="1"/>
    <col min="16132" max="16132" width="9.7109375" style="105" customWidth="1"/>
    <col min="16133" max="16133" width="12.7109375" style="105" customWidth="1"/>
    <col min="16134" max="16134" width="15.140625" style="105" customWidth="1"/>
    <col min="16135" max="16135" width="13.5703125" style="105" customWidth="1"/>
    <col min="16136" max="16136" width="14.85546875" style="105" customWidth="1"/>
    <col min="16137" max="16137" width="15.140625" style="105" customWidth="1"/>
    <col min="16138" max="16138" width="12.7109375" style="105" customWidth="1"/>
    <col min="16139" max="16139" width="9.140625" style="105"/>
    <col min="16140" max="16140" width="14.42578125" style="105" customWidth="1"/>
    <col min="16141" max="16144" width="15.7109375" style="105" customWidth="1"/>
    <col min="16145" max="16145" width="14.5703125" style="105" customWidth="1"/>
    <col min="16146" max="16384" width="9.140625" style="105"/>
  </cols>
  <sheetData>
    <row r="1" spans="1:59" s="84" customFormat="1" ht="21.75" x14ac:dyDescent="0.2">
      <c r="A1" s="41" t="s">
        <v>339</v>
      </c>
      <c r="B1" s="41"/>
      <c r="C1" s="41"/>
      <c r="D1" s="42"/>
      <c r="E1" s="41"/>
      <c r="F1" s="41"/>
      <c r="G1" s="41"/>
      <c r="H1" s="41"/>
      <c r="I1" s="43" t="s">
        <v>0</v>
      </c>
      <c r="K1" s="85"/>
      <c r="L1" s="85"/>
      <c r="M1" s="86"/>
      <c r="N1" s="86"/>
      <c r="O1" s="86"/>
      <c r="P1" s="86"/>
    </row>
    <row r="2" spans="1:59" s="84" customFormat="1" ht="21.75" x14ac:dyDescent="0.2">
      <c r="A2" s="41" t="s">
        <v>334</v>
      </c>
      <c r="B2" s="45"/>
      <c r="C2" s="45"/>
      <c r="D2" s="46"/>
      <c r="E2" s="45"/>
      <c r="F2" s="47"/>
      <c r="G2" s="47"/>
      <c r="H2" s="47"/>
      <c r="I2" s="47"/>
      <c r="M2" s="86"/>
      <c r="N2" s="86"/>
      <c r="O2" s="86"/>
      <c r="P2" s="86"/>
    </row>
    <row r="3" spans="1:59" s="84" customFormat="1" ht="21" customHeight="1" x14ac:dyDescent="0.2">
      <c r="A3" s="48" t="s">
        <v>1</v>
      </c>
      <c r="B3" s="45"/>
      <c r="C3" s="49"/>
      <c r="D3" s="46"/>
      <c r="E3" s="50" t="s">
        <v>2</v>
      </c>
      <c r="F3" s="45"/>
      <c r="G3" s="47"/>
      <c r="H3" s="47"/>
      <c r="I3" s="45"/>
      <c r="M3" s="86"/>
      <c r="N3" s="86"/>
      <c r="O3" s="86"/>
      <c r="P3" s="86"/>
    </row>
    <row r="4" spans="1:59" s="84" customFormat="1" ht="21" customHeight="1" x14ac:dyDescent="0.2">
      <c r="A4" s="48" t="s">
        <v>3</v>
      </c>
      <c r="B4" s="45" t="s">
        <v>4</v>
      </c>
      <c r="C4" s="49"/>
      <c r="D4" s="46"/>
      <c r="E4" s="50" t="s">
        <v>5</v>
      </c>
      <c r="F4" s="45"/>
      <c r="G4" s="47"/>
      <c r="H4" s="47"/>
      <c r="I4" s="45"/>
      <c r="M4" s="86"/>
      <c r="N4" s="86"/>
      <c r="O4" s="86"/>
      <c r="P4" s="86"/>
    </row>
    <row r="5" spans="1:59" s="84" customFormat="1" ht="21" customHeight="1" x14ac:dyDescent="0.55000000000000004">
      <c r="A5" s="48" t="s">
        <v>332</v>
      </c>
      <c r="B5" s="45"/>
      <c r="C5" s="49"/>
      <c r="D5" s="46"/>
      <c r="E5" s="87" t="s">
        <v>335</v>
      </c>
      <c r="F5" s="45"/>
      <c r="G5" s="53"/>
      <c r="H5" s="53"/>
      <c r="I5" s="45"/>
      <c r="M5" s="86"/>
      <c r="N5" s="86"/>
      <c r="O5" s="86"/>
      <c r="P5" s="86"/>
    </row>
    <row r="6" spans="1:59" s="92" customFormat="1" ht="24" customHeight="1" x14ac:dyDescent="0.2">
      <c r="A6" s="88" t="s">
        <v>6</v>
      </c>
      <c r="B6" s="88" t="s">
        <v>7</v>
      </c>
      <c r="C6" s="89" t="s">
        <v>8</v>
      </c>
      <c r="D6" s="88" t="s">
        <v>9</v>
      </c>
      <c r="E6" s="90" t="s">
        <v>10</v>
      </c>
      <c r="F6" s="91"/>
      <c r="G6" s="90" t="s">
        <v>11</v>
      </c>
      <c r="H6" s="91"/>
      <c r="I6" s="89" t="s">
        <v>12</v>
      </c>
      <c r="M6" s="93"/>
      <c r="N6" s="93"/>
      <c r="O6" s="93"/>
      <c r="P6" s="93"/>
    </row>
    <row r="7" spans="1:59" s="92" customFormat="1" ht="24" customHeight="1" x14ac:dyDescent="0.2">
      <c r="A7" s="94"/>
      <c r="B7" s="95"/>
      <c r="C7" s="96"/>
      <c r="D7" s="94"/>
      <c r="E7" s="97" t="s">
        <v>13</v>
      </c>
      <c r="F7" s="97" t="s">
        <v>14</v>
      </c>
      <c r="G7" s="97" t="s">
        <v>13</v>
      </c>
      <c r="H7" s="97" t="s">
        <v>14</v>
      </c>
      <c r="I7" s="98"/>
      <c r="J7" s="99"/>
      <c r="M7" s="93"/>
      <c r="N7" s="93"/>
      <c r="O7" s="93"/>
      <c r="P7" s="93"/>
    </row>
    <row r="8" spans="1:59" s="110" customFormat="1" ht="21.95" customHeight="1" x14ac:dyDescent="0.2">
      <c r="A8" s="59">
        <v>1</v>
      </c>
      <c r="B8" s="339" t="s">
        <v>21</v>
      </c>
      <c r="C8" s="340"/>
      <c r="D8" s="341"/>
      <c r="E8" s="342"/>
      <c r="F8" s="340"/>
      <c r="G8" s="342"/>
      <c r="H8" s="340"/>
      <c r="I8" s="340"/>
      <c r="J8" s="104"/>
      <c r="K8" s="105"/>
      <c r="L8" s="106"/>
      <c r="M8" s="107"/>
      <c r="N8" s="108"/>
      <c r="O8" s="108"/>
      <c r="P8" s="108"/>
      <c r="Q8" s="105"/>
      <c r="R8" s="105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</row>
    <row r="9" spans="1:59" s="110" customFormat="1" ht="21.95" customHeight="1" x14ac:dyDescent="0.2">
      <c r="A9" s="111">
        <v>1.1000000000000001</v>
      </c>
      <c r="B9" s="343" t="s">
        <v>22</v>
      </c>
      <c r="C9" s="113"/>
      <c r="D9" s="344"/>
      <c r="E9" s="345"/>
      <c r="F9" s="113"/>
      <c r="G9" s="345"/>
      <c r="H9" s="113"/>
      <c r="I9" s="113"/>
      <c r="J9" s="104"/>
      <c r="K9" s="105"/>
      <c r="L9" s="106"/>
      <c r="M9" s="107"/>
      <c r="N9" s="108"/>
      <c r="O9" s="108"/>
      <c r="P9" s="108"/>
      <c r="Q9" s="105"/>
      <c r="R9" s="105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</row>
    <row r="10" spans="1:59" s="110" customFormat="1" ht="21.95" customHeight="1" x14ac:dyDescent="0.2">
      <c r="A10" s="111"/>
      <c r="B10" s="343" t="s">
        <v>105</v>
      </c>
      <c r="C10" s="113"/>
      <c r="D10" s="344"/>
      <c r="E10" s="345"/>
      <c r="F10" s="113"/>
      <c r="G10" s="345"/>
      <c r="H10" s="113"/>
      <c r="I10" s="113"/>
      <c r="J10" s="104"/>
      <c r="K10" s="105"/>
      <c r="L10" s="106"/>
      <c r="M10" s="107"/>
      <c r="N10" s="108"/>
      <c r="O10" s="108"/>
      <c r="P10" s="108"/>
      <c r="Q10" s="105"/>
      <c r="R10" s="105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</row>
    <row r="11" spans="1:59" s="110" customFormat="1" ht="21.95" customHeight="1" x14ac:dyDescent="0.2">
      <c r="A11" s="111"/>
      <c r="B11" s="345" t="s">
        <v>115</v>
      </c>
      <c r="C11" s="113">
        <f>2.72*2</f>
        <v>5.44</v>
      </c>
      <c r="D11" s="144" t="s">
        <v>16</v>
      </c>
      <c r="E11" s="345">
        <v>0</v>
      </c>
      <c r="F11" s="113">
        <v>0</v>
      </c>
      <c r="G11" s="345">
        <v>50</v>
      </c>
      <c r="H11" s="113">
        <f>G11*C11</f>
        <v>272</v>
      </c>
      <c r="I11" s="113">
        <f>H11+F11</f>
        <v>272</v>
      </c>
      <c r="J11" s="120" t="s">
        <v>102</v>
      </c>
      <c r="K11" s="105"/>
      <c r="L11" s="106"/>
      <c r="M11" s="107"/>
      <c r="N11" s="108"/>
      <c r="O11" s="108"/>
      <c r="P11" s="108"/>
      <c r="Q11" s="105"/>
      <c r="R11" s="105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</row>
    <row r="12" spans="1:59" s="110" customFormat="1" ht="21.95" customHeight="1" x14ac:dyDescent="0.2">
      <c r="A12" s="111"/>
      <c r="B12" s="345" t="s">
        <v>111</v>
      </c>
      <c r="C12" s="113">
        <v>3</v>
      </c>
      <c r="D12" s="344" t="s">
        <v>15</v>
      </c>
      <c r="E12" s="345">
        <v>0</v>
      </c>
      <c r="F12" s="113">
        <v>0</v>
      </c>
      <c r="G12" s="345">
        <v>180</v>
      </c>
      <c r="H12" s="113">
        <f>G12*C12</f>
        <v>540</v>
      </c>
      <c r="I12" s="113">
        <f>H12+F12</f>
        <v>540</v>
      </c>
      <c r="J12" s="120" t="s">
        <v>102</v>
      </c>
      <c r="K12" s="105"/>
      <c r="L12" s="106"/>
      <c r="M12" s="107"/>
      <c r="N12" s="108"/>
      <c r="O12" s="108"/>
      <c r="P12" s="108"/>
      <c r="Q12" s="105"/>
      <c r="R12" s="105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</row>
    <row r="13" spans="1:59" s="110" customFormat="1" ht="21.95" customHeight="1" x14ac:dyDescent="0.2">
      <c r="A13" s="111"/>
      <c r="B13" s="343" t="s">
        <v>108</v>
      </c>
      <c r="C13" s="113"/>
      <c r="D13" s="344"/>
      <c r="E13" s="345"/>
      <c r="F13" s="113"/>
      <c r="G13" s="345"/>
      <c r="H13" s="113"/>
      <c r="I13" s="113"/>
      <c r="J13" s="120" t="s">
        <v>102</v>
      </c>
      <c r="K13" s="105"/>
      <c r="L13" s="106"/>
      <c r="M13" s="107"/>
      <c r="N13" s="108"/>
      <c r="O13" s="108"/>
      <c r="P13" s="108"/>
      <c r="Q13" s="105"/>
      <c r="R13" s="105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</row>
    <row r="14" spans="1:59" s="110" customFormat="1" ht="21.95" customHeight="1" x14ac:dyDescent="0.35">
      <c r="A14" s="111"/>
      <c r="B14" s="345" t="s">
        <v>130</v>
      </c>
      <c r="C14" s="113">
        <f>5.44*1.05</f>
        <v>5.7120000000000006</v>
      </c>
      <c r="D14" s="144" t="s">
        <v>16</v>
      </c>
      <c r="E14" s="113">
        <v>249</v>
      </c>
      <c r="F14" s="113">
        <f t="shared" ref="F14:F19" si="0">E14*C14</f>
        <v>1422.2880000000002</v>
      </c>
      <c r="G14" s="345">
        <v>158</v>
      </c>
      <c r="H14" s="113">
        <f t="shared" ref="H14:H19" si="1">G14*C14</f>
        <v>902.49600000000009</v>
      </c>
      <c r="I14" s="113">
        <f t="shared" ref="I14:I19" si="2">H14+F14</f>
        <v>2324.7840000000006</v>
      </c>
      <c r="J14" s="104" t="s">
        <v>117</v>
      </c>
      <c r="K14" s="140" t="s">
        <v>129</v>
      </c>
      <c r="L14" s="106"/>
      <c r="M14" s="107"/>
      <c r="N14" s="108"/>
      <c r="O14" s="108"/>
      <c r="P14" s="108"/>
      <c r="Q14" s="105"/>
      <c r="R14" s="105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</row>
    <row r="15" spans="1:59" s="110" customFormat="1" ht="21.95" customHeight="1" x14ac:dyDescent="0.2">
      <c r="A15" s="115"/>
      <c r="B15" s="114" t="s">
        <v>116</v>
      </c>
      <c r="C15" s="113">
        <v>2</v>
      </c>
      <c r="D15" s="144" t="s">
        <v>15</v>
      </c>
      <c r="E15" s="114">
        <v>4490</v>
      </c>
      <c r="F15" s="113">
        <f t="shared" si="0"/>
        <v>8980</v>
      </c>
      <c r="G15" s="114">
        <v>450</v>
      </c>
      <c r="H15" s="113">
        <f t="shared" si="1"/>
        <v>900</v>
      </c>
      <c r="I15" s="113">
        <f t="shared" si="2"/>
        <v>9880</v>
      </c>
      <c r="J15" s="104" t="s">
        <v>117</v>
      </c>
      <c r="K15" s="145" t="s">
        <v>118</v>
      </c>
      <c r="L15" s="106"/>
      <c r="M15" s="107"/>
      <c r="N15" s="108"/>
      <c r="O15" s="108"/>
      <c r="P15" s="108"/>
      <c r="Q15" s="105"/>
      <c r="R15" s="105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</row>
    <row r="16" spans="1:59" s="110" customFormat="1" ht="21.95" customHeight="1" x14ac:dyDescent="0.2">
      <c r="A16" s="115"/>
      <c r="B16" s="114" t="s">
        <v>134</v>
      </c>
      <c r="C16" s="113">
        <v>1</v>
      </c>
      <c r="D16" s="144" t="s">
        <v>15</v>
      </c>
      <c r="E16" s="114">
        <v>0</v>
      </c>
      <c r="F16" s="113">
        <f t="shared" si="0"/>
        <v>0</v>
      </c>
      <c r="G16" s="114">
        <v>2000</v>
      </c>
      <c r="H16" s="113">
        <f t="shared" si="1"/>
        <v>2000</v>
      </c>
      <c r="I16" s="113">
        <f t="shared" si="2"/>
        <v>2000</v>
      </c>
      <c r="J16" s="104" t="s">
        <v>113</v>
      </c>
      <c r="K16" s="105"/>
      <c r="L16" s="106"/>
      <c r="M16" s="107"/>
      <c r="N16" s="108"/>
      <c r="O16" s="108"/>
      <c r="P16" s="108"/>
      <c r="Q16" s="105"/>
      <c r="R16" s="105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</row>
    <row r="17" spans="1:59" s="165" customFormat="1" ht="21.95" customHeight="1" x14ac:dyDescent="0.35">
      <c r="A17" s="115"/>
      <c r="B17" s="114" t="s">
        <v>119</v>
      </c>
      <c r="C17" s="113">
        <v>2</v>
      </c>
      <c r="D17" s="144" t="s">
        <v>15</v>
      </c>
      <c r="E17" s="114">
        <v>169</v>
      </c>
      <c r="F17" s="113">
        <f t="shared" si="0"/>
        <v>338</v>
      </c>
      <c r="G17" s="114">
        <v>70</v>
      </c>
      <c r="H17" s="113">
        <f t="shared" si="1"/>
        <v>140</v>
      </c>
      <c r="I17" s="113">
        <f t="shared" si="2"/>
        <v>478</v>
      </c>
      <c r="J17" s="104" t="s">
        <v>117</v>
      </c>
      <c r="K17" s="140" t="s">
        <v>120</v>
      </c>
      <c r="L17" s="161"/>
      <c r="M17" s="162"/>
      <c r="N17" s="163"/>
      <c r="O17" s="163"/>
      <c r="P17" s="163"/>
      <c r="Q17" s="160"/>
      <c r="R17" s="160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</row>
    <row r="18" spans="1:59" s="165" customFormat="1" ht="21.95" customHeight="1" x14ac:dyDescent="0.2">
      <c r="A18" s="115"/>
      <c r="B18" s="114" t="s">
        <v>114</v>
      </c>
      <c r="C18" s="113">
        <v>2</v>
      </c>
      <c r="D18" s="144" t="s">
        <v>15</v>
      </c>
      <c r="E18" s="114">
        <v>299.07</v>
      </c>
      <c r="F18" s="113">
        <f t="shared" si="0"/>
        <v>598.14</v>
      </c>
      <c r="G18" s="114">
        <v>70</v>
      </c>
      <c r="H18" s="113">
        <f t="shared" si="1"/>
        <v>140</v>
      </c>
      <c r="I18" s="113">
        <f t="shared" si="2"/>
        <v>738.14</v>
      </c>
      <c r="J18" s="104" t="s">
        <v>113</v>
      </c>
      <c r="K18" s="160"/>
      <c r="L18" s="161"/>
      <c r="M18" s="162"/>
      <c r="N18" s="163"/>
      <c r="O18" s="163"/>
      <c r="P18" s="163"/>
      <c r="Q18" s="160"/>
      <c r="R18" s="160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</row>
    <row r="19" spans="1:59" s="165" customFormat="1" ht="21.95" customHeight="1" x14ac:dyDescent="0.35">
      <c r="A19" s="115"/>
      <c r="B19" s="114" t="s">
        <v>123</v>
      </c>
      <c r="C19" s="113">
        <v>2</v>
      </c>
      <c r="D19" s="144" t="s">
        <v>15</v>
      </c>
      <c r="E19" s="114">
        <v>175</v>
      </c>
      <c r="F19" s="113">
        <f t="shared" si="0"/>
        <v>350</v>
      </c>
      <c r="G19" s="114">
        <v>75</v>
      </c>
      <c r="H19" s="113">
        <f t="shared" si="1"/>
        <v>150</v>
      </c>
      <c r="I19" s="113">
        <f t="shared" si="2"/>
        <v>500</v>
      </c>
      <c r="J19" s="104" t="s">
        <v>117</v>
      </c>
      <c r="K19" s="140" t="s">
        <v>124</v>
      </c>
      <c r="L19" s="161"/>
      <c r="M19" s="162"/>
      <c r="N19" s="163"/>
      <c r="O19" s="163"/>
      <c r="P19" s="163"/>
      <c r="Q19" s="160"/>
      <c r="R19" s="160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</row>
    <row r="20" spans="1:59" s="165" customFormat="1" ht="21.95" customHeight="1" x14ac:dyDescent="0.2">
      <c r="A20" s="346"/>
      <c r="B20" s="347"/>
      <c r="C20" s="348"/>
      <c r="D20" s="349"/>
      <c r="E20" s="347"/>
      <c r="F20" s="348"/>
      <c r="G20" s="347"/>
      <c r="H20" s="348"/>
      <c r="I20" s="348"/>
      <c r="J20" s="120"/>
      <c r="K20" s="160"/>
      <c r="L20" s="161"/>
      <c r="M20" s="162"/>
      <c r="N20" s="163"/>
      <c r="O20" s="163"/>
      <c r="P20" s="163"/>
      <c r="Q20" s="160"/>
      <c r="R20" s="160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</row>
    <row r="21" spans="1:59" s="165" customFormat="1" ht="21.95" customHeight="1" x14ac:dyDescent="0.2">
      <c r="A21" s="350"/>
      <c r="B21" s="147" t="s">
        <v>18</v>
      </c>
      <c r="C21" s="148"/>
      <c r="D21" s="148"/>
      <c r="E21" s="149"/>
      <c r="F21" s="97">
        <f>SUM(F8:F20)</f>
        <v>11688.428</v>
      </c>
      <c r="G21" s="97"/>
      <c r="H21" s="97">
        <f>SUM(H8:H20)</f>
        <v>5044.4960000000001</v>
      </c>
      <c r="I21" s="97">
        <f>SUM(I8:I20)</f>
        <v>16732.923999999999</v>
      </c>
      <c r="J21" s="120"/>
      <c r="K21" s="160"/>
      <c r="L21" s="161"/>
      <c r="M21" s="162"/>
      <c r="N21" s="163"/>
      <c r="O21" s="163"/>
      <c r="P21" s="163"/>
      <c r="Q21" s="160"/>
      <c r="R21" s="160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</row>
    <row r="22" spans="1:59" s="110" customFormat="1" ht="24.75" customHeight="1" x14ac:dyDescent="0.5">
      <c r="A22" s="59">
        <v>1.2</v>
      </c>
      <c r="B22" s="351" t="s">
        <v>67</v>
      </c>
      <c r="C22" s="352"/>
      <c r="D22" s="353"/>
      <c r="E22" s="340"/>
      <c r="F22" s="340"/>
      <c r="G22" s="340"/>
      <c r="H22" s="340"/>
      <c r="I22" s="340"/>
      <c r="J22" s="354"/>
      <c r="K22" s="107"/>
      <c r="L22" s="107"/>
      <c r="M22" s="107"/>
      <c r="N22" s="108"/>
      <c r="O22" s="108"/>
      <c r="P22" s="108"/>
      <c r="Q22" s="105"/>
      <c r="R22" s="105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</row>
    <row r="23" spans="1:59" s="165" customFormat="1" ht="24.75" customHeight="1" x14ac:dyDescent="0.5">
      <c r="A23" s="355"/>
      <c r="B23" s="356" t="s">
        <v>105</v>
      </c>
      <c r="C23" s="357"/>
      <c r="D23" s="358"/>
      <c r="E23" s="113"/>
      <c r="F23" s="113"/>
      <c r="G23" s="113"/>
      <c r="H23" s="113"/>
      <c r="I23" s="113"/>
      <c r="J23" s="164"/>
      <c r="K23" s="160"/>
      <c r="L23" s="161"/>
      <c r="M23" s="162"/>
      <c r="N23" s="163"/>
      <c r="O23" s="163"/>
      <c r="P23" s="163"/>
      <c r="Q23" s="160"/>
      <c r="R23" s="160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</row>
    <row r="24" spans="1:59" s="110" customFormat="1" ht="24.75" customHeight="1" x14ac:dyDescent="0.5">
      <c r="A24" s="111"/>
      <c r="B24" s="359" t="s">
        <v>110</v>
      </c>
      <c r="C24" s="357">
        <v>444.26</v>
      </c>
      <c r="D24" s="360" t="s">
        <v>16</v>
      </c>
      <c r="E24" s="113">
        <v>0</v>
      </c>
      <c r="F24" s="113">
        <f>C24*E24</f>
        <v>0</v>
      </c>
      <c r="G24" s="113">
        <v>25</v>
      </c>
      <c r="H24" s="113">
        <f>G24*C24</f>
        <v>11106.5</v>
      </c>
      <c r="I24" s="113">
        <f>H24+F24</f>
        <v>11106.5</v>
      </c>
      <c r="J24" s="361" t="s">
        <v>102</v>
      </c>
      <c r="K24" s="105"/>
      <c r="L24" s="106"/>
      <c r="M24" s="107"/>
      <c r="N24" s="108"/>
      <c r="O24" s="108"/>
      <c r="P24" s="108"/>
      <c r="Q24" s="105"/>
      <c r="R24" s="105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</row>
    <row r="25" spans="1:59" s="110" customFormat="1" ht="24.75" customHeight="1" x14ac:dyDescent="0.5">
      <c r="A25" s="111"/>
      <c r="B25" s="362" t="s">
        <v>108</v>
      </c>
      <c r="C25" s="357"/>
      <c r="D25" s="358"/>
      <c r="E25" s="113"/>
      <c r="F25" s="113"/>
      <c r="G25" s="113"/>
      <c r="H25" s="113"/>
      <c r="I25" s="113"/>
      <c r="J25" s="109"/>
      <c r="K25" s="105"/>
      <c r="L25" s="106"/>
      <c r="M25" s="107"/>
      <c r="N25" s="108"/>
      <c r="O25" s="108"/>
      <c r="P25" s="108"/>
      <c r="Q25" s="105"/>
      <c r="R25" s="105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</row>
    <row r="26" spans="1:59" s="110" customFormat="1" ht="24.75" customHeight="1" x14ac:dyDescent="0.5">
      <c r="A26" s="111"/>
      <c r="B26" s="363" t="s">
        <v>68</v>
      </c>
      <c r="C26" s="364">
        <f>444.26</f>
        <v>444.26</v>
      </c>
      <c r="D26" s="360" t="s">
        <v>16</v>
      </c>
      <c r="E26" s="113">
        <v>367</v>
      </c>
      <c r="F26" s="113">
        <f>C26*E26</f>
        <v>163043.41999999998</v>
      </c>
      <c r="G26" s="113">
        <v>70</v>
      </c>
      <c r="H26" s="113">
        <f>G26*C26</f>
        <v>31098.2</v>
      </c>
      <c r="I26" s="113">
        <f>H26+F26</f>
        <v>194141.62</v>
      </c>
      <c r="J26" s="109"/>
      <c r="K26" s="105"/>
      <c r="L26" s="106"/>
      <c r="M26" s="107"/>
      <c r="N26" s="108"/>
      <c r="O26" s="108"/>
      <c r="P26" s="108"/>
      <c r="Q26" s="105"/>
      <c r="R26" s="105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</row>
    <row r="27" spans="1:59" s="110" customFormat="1" ht="24.75" customHeight="1" x14ac:dyDescent="0.5">
      <c r="A27" s="111"/>
      <c r="B27" s="365" t="s">
        <v>295</v>
      </c>
      <c r="C27" s="364"/>
      <c r="D27" s="360"/>
      <c r="E27" s="113"/>
      <c r="F27" s="113"/>
      <c r="G27" s="113"/>
      <c r="H27" s="113"/>
      <c r="I27" s="113"/>
      <c r="J27" s="109"/>
      <c r="K27" s="105"/>
      <c r="L27" s="106"/>
      <c r="M27" s="107"/>
      <c r="N27" s="108"/>
      <c r="O27" s="108"/>
      <c r="P27" s="108"/>
      <c r="Q27" s="105"/>
      <c r="R27" s="105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</row>
    <row r="28" spans="1:59" s="110" customFormat="1" ht="24.75" customHeight="1" x14ac:dyDescent="0.55000000000000004">
      <c r="A28" s="111"/>
      <c r="B28" s="366" t="s">
        <v>297</v>
      </c>
      <c r="C28" s="364"/>
      <c r="D28" s="360"/>
      <c r="E28" s="113"/>
      <c r="F28" s="113"/>
      <c r="G28" s="113"/>
      <c r="H28" s="113"/>
      <c r="I28" s="113"/>
      <c r="J28" s="109"/>
      <c r="K28" s="105"/>
      <c r="L28" s="106"/>
      <c r="M28" s="107"/>
      <c r="N28" s="108"/>
      <c r="O28" s="108"/>
      <c r="P28" s="108"/>
      <c r="Q28" s="105"/>
      <c r="R28" s="105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</row>
    <row r="29" spans="1:59" s="110" customFormat="1" ht="24.75" customHeight="1" x14ac:dyDescent="0.2">
      <c r="A29" s="111"/>
      <c r="B29" s="367" t="s">
        <v>131</v>
      </c>
      <c r="C29" s="367">
        <f>30.86*1.1</f>
        <v>33.946000000000005</v>
      </c>
      <c r="D29" s="368" t="s">
        <v>133</v>
      </c>
      <c r="E29" s="369">
        <v>260</v>
      </c>
      <c r="F29" s="113">
        <f>C29*E29</f>
        <v>8825.9600000000009</v>
      </c>
      <c r="G29" s="369">
        <v>50</v>
      </c>
      <c r="H29" s="113">
        <f>G29*C29</f>
        <v>1697.3000000000002</v>
      </c>
      <c r="I29" s="113">
        <f>H29+F29</f>
        <v>10523.260000000002</v>
      </c>
      <c r="J29" s="109"/>
      <c r="K29" s="105"/>
      <c r="L29" s="106"/>
      <c r="M29" s="107"/>
      <c r="N29" s="108"/>
      <c r="O29" s="108"/>
      <c r="P29" s="108"/>
      <c r="Q29" s="105"/>
      <c r="R29" s="105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</row>
    <row r="30" spans="1:59" s="165" customFormat="1" ht="24.75" customHeight="1" x14ac:dyDescent="0.2">
      <c r="A30" s="370"/>
      <c r="B30" s="115" t="s">
        <v>132</v>
      </c>
      <c r="C30" s="371">
        <f>33.76*1.1</f>
        <v>37.136000000000003</v>
      </c>
      <c r="D30" s="368" t="s">
        <v>133</v>
      </c>
      <c r="E30" s="372">
        <v>260</v>
      </c>
      <c r="F30" s="113">
        <f>C30*E30</f>
        <v>9655.36</v>
      </c>
      <c r="G30" s="373">
        <v>50</v>
      </c>
      <c r="H30" s="113">
        <f>G30*C30</f>
        <v>1856.8000000000002</v>
      </c>
      <c r="I30" s="113">
        <f>H30+F30</f>
        <v>11512.16</v>
      </c>
      <c r="J30" s="164" t="s">
        <v>103</v>
      </c>
      <c r="K30" s="160" t="s">
        <v>104</v>
      </c>
      <c r="L30" s="161"/>
      <c r="M30" s="162"/>
      <c r="N30" s="163"/>
      <c r="O30" s="163"/>
      <c r="P30" s="163"/>
      <c r="Q30" s="160"/>
      <c r="R30" s="160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</row>
    <row r="31" spans="1:59" s="381" customFormat="1" ht="21.75" x14ac:dyDescent="0.2">
      <c r="A31" s="374"/>
      <c r="B31" s="346"/>
      <c r="C31" s="375"/>
      <c r="D31" s="376"/>
      <c r="E31" s="377"/>
      <c r="F31" s="377"/>
      <c r="G31" s="377"/>
      <c r="H31" s="377"/>
      <c r="I31" s="377"/>
      <c r="J31" s="378"/>
      <c r="K31" s="105"/>
      <c r="L31" s="106"/>
      <c r="M31" s="379"/>
      <c r="N31" s="379"/>
      <c r="O31" s="379"/>
      <c r="P31" s="379"/>
      <c r="Q31" s="380"/>
    </row>
    <row r="32" spans="1:59" ht="24" customHeight="1" x14ac:dyDescent="0.2">
      <c r="A32" s="382"/>
      <c r="B32" s="147" t="s">
        <v>19</v>
      </c>
      <c r="C32" s="148"/>
      <c r="D32" s="148"/>
      <c r="E32" s="149"/>
      <c r="F32" s="97">
        <f>SUM(F22:F31)</f>
        <v>181524.74</v>
      </c>
      <c r="G32" s="97"/>
      <c r="H32" s="97">
        <f>SUM(H22:H31)</f>
        <v>45758.8</v>
      </c>
      <c r="I32" s="97">
        <f>SUM(I22:I31)</f>
        <v>227283.54</v>
      </c>
      <c r="J32" s="168"/>
    </row>
    <row r="33" spans="1:15" ht="24" customHeight="1" x14ac:dyDescent="0.2">
      <c r="A33" s="59">
        <v>1.3</v>
      </c>
      <c r="B33" s="383" t="s">
        <v>246</v>
      </c>
      <c r="C33" s="384"/>
      <c r="D33" s="384"/>
      <c r="E33" s="384"/>
      <c r="F33" s="385"/>
      <c r="G33" s="385"/>
      <c r="H33" s="385"/>
      <c r="I33" s="385"/>
      <c r="J33" s="168">
        <v>563.74</v>
      </c>
      <c r="K33" s="105">
        <v>127.1</v>
      </c>
    </row>
    <row r="34" spans="1:15" ht="24" customHeight="1" x14ac:dyDescent="0.5">
      <c r="A34" s="370"/>
      <c r="B34" s="386" t="s">
        <v>247</v>
      </c>
      <c r="C34" s="387">
        <f>563.27+127.1</f>
        <v>690.37</v>
      </c>
      <c r="D34" s="360" t="s">
        <v>16</v>
      </c>
      <c r="E34" s="388">
        <v>20</v>
      </c>
      <c r="F34" s="389">
        <f>C34*E34</f>
        <v>13807.4</v>
      </c>
      <c r="G34" s="389">
        <v>10</v>
      </c>
      <c r="H34" s="389">
        <f>C34*G34</f>
        <v>6903.7</v>
      </c>
      <c r="I34" s="389">
        <f>F34+H34</f>
        <v>20711.099999999999</v>
      </c>
      <c r="J34" s="168" t="s">
        <v>102</v>
      </c>
      <c r="M34" s="390" t="s">
        <v>249</v>
      </c>
      <c r="N34" s="390" t="s">
        <v>250</v>
      </c>
      <c r="O34" s="390" t="s">
        <v>251</v>
      </c>
    </row>
    <row r="35" spans="1:15" ht="24" customHeight="1" x14ac:dyDescent="0.5">
      <c r="A35" s="370"/>
      <c r="B35" s="386" t="s">
        <v>290</v>
      </c>
      <c r="C35" s="387"/>
      <c r="D35" s="360"/>
      <c r="E35" s="388"/>
      <c r="F35" s="389"/>
      <c r="G35" s="389"/>
      <c r="H35" s="389"/>
      <c r="I35" s="389"/>
      <c r="K35" s="168" t="s">
        <v>102</v>
      </c>
      <c r="M35" s="390">
        <v>557.58000000000004</v>
      </c>
      <c r="N35" s="390">
        <v>135.94999999999999</v>
      </c>
      <c r="O35" s="390">
        <f>M35+N35</f>
        <v>693.53</v>
      </c>
    </row>
    <row r="36" spans="1:15" ht="24" customHeight="1" x14ac:dyDescent="0.5">
      <c r="A36" s="370"/>
      <c r="B36" s="386" t="s">
        <v>291</v>
      </c>
      <c r="C36" s="387">
        <f>C34</f>
        <v>690.37</v>
      </c>
      <c r="D36" s="360" t="s">
        <v>16</v>
      </c>
      <c r="E36" s="388">
        <v>47</v>
      </c>
      <c r="F36" s="389">
        <f>C36*E36</f>
        <v>32447.39</v>
      </c>
      <c r="G36" s="389">
        <v>34</v>
      </c>
      <c r="H36" s="389">
        <f>C36*G36</f>
        <v>23472.58</v>
      </c>
      <c r="I36" s="389">
        <f>F36+H36</f>
        <v>55919.97</v>
      </c>
      <c r="J36" s="168" t="s">
        <v>102</v>
      </c>
    </row>
    <row r="37" spans="1:15" ht="24" customHeight="1" x14ac:dyDescent="0.2">
      <c r="A37" s="374"/>
      <c r="B37" s="391"/>
      <c r="C37" s="391"/>
      <c r="D37" s="391"/>
      <c r="E37" s="391"/>
      <c r="F37" s="392"/>
      <c r="G37" s="392"/>
      <c r="H37" s="392"/>
      <c r="I37" s="392"/>
      <c r="J37" s="168"/>
    </row>
    <row r="38" spans="1:15" ht="24" customHeight="1" x14ac:dyDescent="0.2">
      <c r="A38" s="382"/>
      <c r="B38" s="147" t="s">
        <v>257</v>
      </c>
      <c r="C38" s="148"/>
      <c r="D38" s="148"/>
      <c r="E38" s="149"/>
      <c r="F38" s="97">
        <f>SUM(F34:F37)</f>
        <v>46254.79</v>
      </c>
      <c r="G38" s="97"/>
      <c r="H38" s="97">
        <f>SUM(H34:H37)</f>
        <v>30376.280000000002</v>
      </c>
      <c r="I38" s="97">
        <f>SUM(I34:I37)</f>
        <v>76631.070000000007</v>
      </c>
      <c r="J38" s="168"/>
    </row>
    <row r="39" spans="1:15" ht="24" customHeight="1" x14ac:dyDescent="0.2">
      <c r="A39" s="393"/>
      <c r="B39" s="147" t="s">
        <v>286</v>
      </c>
      <c r="C39" s="148"/>
      <c r="D39" s="148"/>
      <c r="E39" s="149"/>
      <c r="F39" s="97">
        <f>F21+F32+F38</f>
        <v>239467.95800000001</v>
      </c>
      <c r="G39" s="97"/>
      <c r="H39" s="97">
        <f>H21+H32+H38</f>
        <v>81179.576000000001</v>
      </c>
      <c r="I39" s="97">
        <f>I21+I32+I38</f>
        <v>320647.53399999999</v>
      </c>
      <c r="J39" s="170"/>
      <c r="K39" s="394"/>
    </row>
    <row r="40" spans="1:15" ht="24" customHeight="1" x14ac:dyDescent="0.2">
      <c r="A40" s="395"/>
      <c r="B40" s="396"/>
      <c r="C40" s="396"/>
      <c r="D40" s="396"/>
      <c r="E40" s="396"/>
      <c r="F40" s="397"/>
      <c r="G40" s="397"/>
      <c r="H40" s="397"/>
      <c r="I40" s="397"/>
      <c r="J40" s="170"/>
      <c r="K40" s="394"/>
    </row>
    <row r="41" spans="1:15" ht="24" customHeight="1" x14ac:dyDescent="0.2">
      <c r="A41" s="395"/>
      <c r="B41" s="396"/>
      <c r="C41" s="396"/>
      <c r="D41" s="396"/>
      <c r="E41" s="396"/>
      <c r="F41" s="397"/>
      <c r="G41" s="397"/>
      <c r="H41" s="397"/>
      <c r="I41" s="397"/>
      <c r="J41" s="170"/>
      <c r="K41" s="394"/>
    </row>
    <row r="42" spans="1:15" ht="24" customHeight="1" x14ac:dyDescent="0.2">
      <c r="A42" s="150"/>
      <c r="B42" s="167"/>
      <c r="C42" s="156"/>
      <c r="D42" s="153"/>
      <c r="E42" s="152"/>
      <c r="F42" s="166"/>
      <c r="G42" s="158"/>
      <c r="H42" s="153"/>
      <c r="I42" s="155"/>
    </row>
    <row r="43" spans="1:15" ht="24" customHeight="1" x14ac:dyDescent="0.2">
      <c r="A43" s="156"/>
      <c r="B43" s="674" t="s">
        <v>351</v>
      </c>
      <c r="C43" s="674"/>
      <c r="D43" s="674"/>
      <c r="E43" s="674"/>
      <c r="F43" s="169"/>
      <c r="G43" s="169"/>
      <c r="H43" s="158"/>
      <c r="I43" s="169"/>
    </row>
    <row r="44" spans="1:15" ht="24" customHeight="1" x14ac:dyDescent="0.2">
      <c r="A44" s="166"/>
      <c r="B44" s="158"/>
      <c r="C44" s="157"/>
      <c r="D44" s="167"/>
      <c r="E44" s="169"/>
      <c r="F44" s="156"/>
      <c r="G44" s="156"/>
      <c r="H44" s="169"/>
      <c r="I44" s="169"/>
    </row>
    <row r="45" spans="1:15" ht="24" customHeight="1" x14ac:dyDescent="0.2">
      <c r="A45" s="158"/>
      <c r="B45" s="158"/>
      <c r="C45" s="156"/>
      <c r="D45" s="167"/>
      <c r="E45" s="169"/>
      <c r="F45" s="166"/>
      <c r="G45" s="167"/>
      <c r="H45" s="153"/>
      <c r="I45" s="169"/>
    </row>
    <row r="46" spans="1:15" ht="24" customHeight="1" x14ac:dyDescent="0.2">
      <c r="A46" s="156"/>
      <c r="B46" s="158"/>
      <c r="C46" s="157"/>
      <c r="D46" s="167"/>
      <c r="E46" s="169"/>
      <c r="F46" s="167"/>
      <c r="G46" s="167"/>
      <c r="H46" s="158"/>
      <c r="I46" s="169"/>
    </row>
    <row r="47" spans="1:15" ht="24" customHeight="1" x14ac:dyDescent="0.55000000000000004">
      <c r="A47" s="166"/>
      <c r="B47" s="158"/>
      <c r="C47" s="157"/>
      <c r="D47" s="167"/>
      <c r="E47" s="169"/>
      <c r="F47" s="156"/>
      <c r="G47" s="158"/>
      <c r="H47" s="158"/>
      <c r="I47" s="169"/>
      <c r="K47" s="398" t="s">
        <v>295</v>
      </c>
    </row>
    <row r="48" spans="1:15" ht="24" customHeight="1" x14ac:dyDescent="0.55000000000000004">
      <c r="A48" s="158"/>
      <c r="B48" s="158"/>
      <c r="C48" s="157"/>
      <c r="D48" s="167"/>
      <c r="E48" s="169"/>
      <c r="F48" s="166"/>
      <c r="G48" s="158"/>
      <c r="H48" s="158"/>
      <c r="I48" s="169"/>
      <c r="K48" s="398" t="s">
        <v>296</v>
      </c>
    </row>
    <row r="49" spans="1:59" ht="24" customHeight="1" x14ac:dyDescent="0.2">
      <c r="A49" s="158"/>
      <c r="B49" s="158"/>
      <c r="C49" s="157"/>
      <c r="D49" s="167"/>
      <c r="E49" s="169"/>
      <c r="F49" s="167"/>
      <c r="G49" s="167"/>
      <c r="H49" s="158"/>
      <c r="I49" s="169"/>
    </row>
    <row r="50" spans="1:59" ht="24" customHeight="1" x14ac:dyDescent="0.2">
      <c r="A50" s="158"/>
      <c r="B50" s="158"/>
      <c r="C50" s="157"/>
      <c r="D50" s="167"/>
      <c r="E50" s="169"/>
      <c r="F50" s="167"/>
      <c r="G50" s="167"/>
      <c r="H50" s="158"/>
      <c r="I50" s="169"/>
    </row>
    <row r="51" spans="1:59" ht="24" customHeight="1" x14ac:dyDescent="0.2">
      <c r="A51" s="158"/>
      <c r="B51" s="158"/>
      <c r="C51" s="157"/>
      <c r="D51" s="167"/>
      <c r="E51" s="169"/>
      <c r="F51" s="167"/>
      <c r="G51" s="167"/>
      <c r="H51" s="158"/>
      <c r="I51" s="169"/>
    </row>
    <row r="52" spans="1:59" ht="24" customHeight="1" x14ac:dyDescent="0.2">
      <c r="A52" s="158"/>
      <c r="B52" s="158"/>
      <c r="C52" s="157"/>
      <c r="D52" s="167"/>
      <c r="E52" s="169"/>
      <c r="F52" s="158"/>
      <c r="G52" s="158"/>
      <c r="H52" s="167"/>
      <c r="I52" s="171"/>
    </row>
    <row r="53" spans="1:59" ht="24.75" customHeight="1" x14ac:dyDescent="0.2">
      <c r="A53" s="158"/>
      <c r="B53" s="158"/>
      <c r="C53" s="172"/>
      <c r="D53" s="167"/>
      <c r="E53" s="169"/>
      <c r="F53" s="158"/>
      <c r="G53" s="158"/>
      <c r="H53" s="167"/>
      <c r="I53" s="169"/>
    </row>
    <row r="54" spans="1:59" ht="24.75" customHeight="1" x14ac:dyDescent="0.2">
      <c r="A54" s="158"/>
      <c r="B54" s="158"/>
      <c r="C54" s="172"/>
      <c r="D54" s="167"/>
      <c r="E54" s="169"/>
      <c r="F54" s="158"/>
      <c r="G54" s="158"/>
      <c r="H54" s="167"/>
      <c r="I54" s="169"/>
    </row>
    <row r="55" spans="1:59" ht="24.75" customHeight="1" x14ac:dyDescent="0.2">
      <c r="A55" s="158"/>
      <c r="B55" s="158"/>
      <c r="C55" s="172"/>
      <c r="D55" s="167"/>
      <c r="E55" s="169"/>
      <c r="F55" s="158"/>
      <c r="G55" s="158"/>
      <c r="H55" s="167"/>
      <c r="I55" s="169"/>
    </row>
    <row r="56" spans="1:59" ht="24.75" customHeight="1" x14ac:dyDescent="0.2">
      <c r="A56" s="158"/>
      <c r="B56" s="158"/>
      <c r="C56" s="172"/>
      <c r="D56" s="167"/>
      <c r="E56" s="169"/>
      <c r="F56" s="158"/>
      <c r="G56" s="158"/>
      <c r="H56" s="167"/>
      <c r="I56" s="169"/>
    </row>
    <row r="57" spans="1:59" ht="24.75" customHeight="1" x14ac:dyDescent="0.2">
      <c r="A57" s="158"/>
      <c r="B57" s="158"/>
      <c r="C57" s="172"/>
      <c r="D57" s="167"/>
      <c r="E57" s="169"/>
      <c r="F57" s="158"/>
      <c r="G57" s="158"/>
      <c r="H57" s="167"/>
      <c r="I57" s="171" t="s">
        <v>17</v>
      </c>
    </row>
    <row r="58" spans="1:59" ht="24.75" customHeight="1" x14ac:dyDescent="0.2">
      <c r="F58" s="105"/>
      <c r="G58" s="105"/>
      <c r="H58" s="108"/>
      <c r="I58" s="175"/>
    </row>
    <row r="59" spans="1:59" s="176" customFormat="1" ht="24.75" customHeight="1" x14ac:dyDescent="0.2">
      <c r="A59" s="105"/>
      <c r="B59" s="105"/>
      <c r="C59" s="173"/>
      <c r="D59" s="108"/>
      <c r="E59" s="174"/>
      <c r="F59" s="174"/>
      <c r="G59" s="174"/>
      <c r="H59" s="174"/>
      <c r="I59" s="174"/>
      <c r="J59" s="109"/>
      <c r="K59" s="105"/>
      <c r="L59" s="105"/>
      <c r="M59" s="108"/>
      <c r="N59" s="108"/>
      <c r="O59" s="108"/>
      <c r="P59" s="108"/>
      <c r="Q59" s="105"/>
      <c r="R59" s="105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64"/>
      <c r="BE59" s="164"/>
      <c r="BF59" s="164"/>
      <c r="BG59" s="164"/>
    </row>
    <row r="69" spans="1:18" s="109" customFormat="1" ht="18.75" x14ac:dyDescent="0.2">
      <c r="A69" s="105"/>
      <c r="B69" s="105"/>
      <c r="C69" s="173"/>
      <c r="D69" s="108"/>
      <c r="E69" s="174"/>
      <c r="F69" s="174"/>
      <c r="G69" s="174"/>
      <c r="H69" s="174"/>
      <c r="I69" s="174"/>
      <c r="J69" s="105"/>
      <c r="K69" s="105"/>
      <c r="L69" s="105"/>
      <c r="M69" s="108"/>
      <c r="N69" s="108"/>
      <c r="O69" s="108"/>
      <c r="P69" s="108"/>
      <c r="Q69" s="105"/>
      <c r="R69" s="105"/>
    </row>
  </sheetData>
  <mergeCells count="12">
    <mergeCell ref="B43:E43"/>
    <mergeCell ref="A6:A7"/>
    <mergeCell ref="B6:B7"/>
    <mergeCell ref="C6:C7"/>
    <mergeCell ref="D6:D7"/>
    <mergeCell ref="E6:F6"/>
    <mergeCell ref="B39:E39"/>
    <mergeCell ref="B32:E32"/>
    <mergeCell ref="B38:E38"/>
    <mergeCell ref="B21:E21"/>
    <mergeCell ref="I6:I7"/>
    <mergeCell ref="G6:H6"/>
  </mergeCells>
  <hyperlinks>
    <hyperlink ref="K14" r:id="rId1" display="https://www.homepro.co.th/p/1202599" xr:uid="{00000000-0004-0000-0400-000000000000}"/>
    <hyperlink ref="K15" r:id="rId2" xr:uid="{00000000-0004-0000-0400-000001000000}"/>
    <hyperlink ref="K17" r:id="rId3" display="https://www.homepro.co.th/p/13751" xr:uid="{00000000-0004-0000-0400-000002000000}"/>
    <hyperlink ref="K19" r:id="rId4" display="https://www.homepro.co.th/p/1269752" xr:uid="{00000000-0004-0000-0400-000003000000}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58" orientation="portrait" r:id="rId5"/>
  <headerFooter alignWithMargins="0"/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2"/>
  <sheetViews>
    <sheetView view="pageBreakPreview" topLeftCell="A10" zoomScaleNormal="100" zoomScaleSheetLayoutView="100" workbookViewId="0">
      <selection activeCell="F26" sqref="F26"/>
    </sheetView>
  </sheetViews>
  <sheetFormatPr defaultColWidth="9.140625" defaultRowHeight="24" x14ac:dyDescent="0.55000000000000004"/>
  <cols>
    <col min="1" max="1" width="8" style="44" customWidth="1"/>
    <col min="2" max="2" width="12.85546875" style="44" customWidth="1"/>
    <col min="3" max="3" width="19" style="44" customWidth="1"/>
    <col min="4" max="4" width="17.5703125" style="44" customWidth="1"/>
    <col min="5" max="5" width="14.7109375" style="44" customWidth="1"/>
    <col min="6" max="6" width="17.7109375" style="44" customWidth="1"/>
    <col min="7" max="7" width="42.140625" style="44" customWidth="1"/>
    <col min="8" max="8" width="20" style="44" customWidth="1"/>
    <col min="9" max="9" width="9.140625" style="44"/>
    <col min="10" max="10" width="12.42578125" style="44" bestFit="1" customWidth="1"/>
    <col min="11" max="16384" width="9.140625" style="44"/>
  </cols>
  <sheetData>
    <row r="1" spans="1:12" x14ac:dyDescent="0.55000000000000004">
      <c r="G1" s="399" t="s">
        <v>32</v>
      </c>
    </row>
    <row r="2" spans="1:12" x14ac:dyDescent="0.55000000000000004">
      <c r="A2" s="400" t="s">
        <v>33</v>
      </c>
      <c r="B2" s="401"/>
      <c r="C2" s="401"/>
      <c r="D2" s="401"/>
      <c r="E2" s="401"/>
      <c r="F2" s="401"/>
      <c r="G2" s="401"/>
    </row>
    <row r="3" spans="1:12" x14ac:dyDescent="0.55000000000000004">
      <c r="A3" s="402" t="s">
        <v>340</v>
      </c>
      <c r="B3" s="402"/>
      <c r="C3" s="402"/>
      <c r="D3" s="402"/>
      <c r="E3" s="402"/>
      <c r="F3" s="402"/>
      <c r="G3" s="402"/>
    </row>
    <row r="4" spans="1:12" x14ac:dyDescent="0.55000000000000004">
      <c r="A4" s="403" t="s">
        <v>341</v>
      </c>
      <c r="B4" s="404"/>
      <c r="C4" s="404"/>
      <c r="D4" s="404"/>
      <c r="E4" s="404"/>
      <c r="F4" s="404"/>
      <c r="G4" s="404"/>
    </row>
    <row r="5" spans="1:12" x14ac:dyDescent="0.55000000000000004">
      <c r="A5" s="177" t="s">
        <v>342</v>
      </c>
      <c r="B5" s="405"/>
      <c r="C5" s="405"/>
      <c r="D5" s="405"/>
      <c r="E5" s="405"/>
      <c r="F5" s="405"/>
      <c r="G5" s="405"/>
    </row>
    <row r="6" spans="1:12" x14ac:dyDescent="0.55000000000000004">
      <c r="A6" s="404" t="s">
        <v>288</v>
      </c>
      <c r="B6" s="404"/>
      <c r="C6" s="404"/>
      <c r="D6" s="402" t="s">
        <v>343</v>
      </c>
      <c r="E6" s="402" t="s">
        <v>135</v>
      </c>
      <c r="F6" s="406"/>
      <c r="G6" s="404"/>
    </row>
    <row r="7" spans="1:12" x14ac:dyDescent="0.55000000000000004">
      <c r="A7" s="87" t="s">
        <v>335</v>
      </c>
      <c r="B7" s="402"/>
      <c r="C7" s="407"/>
      <c r="D7" s="402"/>
      <c r="G7" s="402"/>
    </row>
    <row r="8" spans="1:12" x14ac:dyDescent="0.55000000000000004">
      <c r="A8" s="408"/>
      <c r="B8" s="409"/>
      <c r="C8" s="410"/>
      <c r="D8" s="411" t="s">
        <v>35</v>
      </c>
      <c r="E8" s="408"/>
      <c r="F8" s="411" t="s">
        <v>35</v>
      </c>
      <c r="G8" s="408"/>
    </row>
    <row r="9" spans="1:12" x14ac:dyDescent="0.55000000000000004">
      <c r="A9" s="412" t="s">
        <v>36</v>
      </c>
      <c r="B9" s="413" t="s">
        <v>7</v>
      </c>
      <c r="C9" s="414"/>
      <c r="D9" s="415" t="s">
        <v>37</v>
      </c>
      <c r="E9" s="415" t="s">
        <v>38</v>
      </c>
      <c r="F9" s="415" t="s">
        <v>39</v>
      </c>
      <c r="G9" s="415" t="s">
        <v>27</v>
      </c>
    </row>
    <row r="10" spans="1:12" x14ac:dyDescent="0.55000000000000004">
      <c r="A10" s="416"/>
      <c r="B10" s="417"/>
      <c r="C10" s="418"/>
      <c r="D10" s="419" t="s">
        <v>40</v>
      </c>
      <c r="E10" s="416"/>
      <c r="F10" s="419" t="s">
        <v>40</v>
      </c>
      <c r="G10" s="416"/>
    </row>
    <row r="11" spans="1:12" x14ac:dyDescent="0.55000000000000004">
      <c r="A11" s="420"/>
      <c r="B11" s="421"/>
      <c r="C11" s="422"/>
      <c r="D11" s="420"/>
      <c r="E11" s="420"/>
      <c r="F11" s="420"/>
      <c r="G11" s="415" t="s">
        <v>41</v>
      </c>
    </row>
    <row r="12" spans="1:12" x14ac:dyDescent="0.55000000000000004">
      <c r="A12" s="423">
        <v>1</v>
      </c>
      <c r="B12" s="424" t="s">
        <v>42</v>
      </c>
      <c r="C12" s="425"/>
      <c r="D12" s="426">
        <v>0</v>
      </c>
      <c r="E12" s="427">
        <v>0</v>
      </c>
      <c r="F12" s="426">
        <f>D12*E12</f>
        <v>0</v>
      </c>
      <c r="G12" s="428" t="s">
        <v>43</v>
      </c>
    </row>
    <row r="13" spans="1:12" x14ac:dyDescent="0.55000000000000004">
      <c r="A13" s="423">
        <v>2</v>
      </c>
      <c r="B13" s="424" t="s">
        <v>44</v>
      </c>
      <c r="C13" s="425"/>
      <c r="D13" s="426">
        <f>ปร.4!F13</f>
        <v>1667668.544</v>
      </c>
      <c r="E13" s="427">
        <f>'factor F'!Q27</f>
        <v>1.3054000000000001</v>
      </c>
      <c r="F13" s="426">
        <f>D13*E13</f>
        <v>2176974.5173376002</v>
      </c>
      <c r="G13" s="428" t="s">
        <v>318</v>
      </c>
      <c r="J13" s="75">
        <f>F13-D13</f>
        <v>509305.97333760024</v>
      </c>
      <c r="L13" s="44">
        <v>596577.28500000003</v>
      </c>
    </row>
    <row r="14" spans="1:12" x14ac:dyDescent="0.55000000000000004">
      <c r="A14" s="423">
        <v>3</v>
      </c>
      <c r="B14" s="424" t="s">
        <v>45</v>
      </c>
      <c r="C14" s="425"/>
      <c r="D14" s="428">
        <v>0</v>
      </c>
      <c r="E14" s="427">
        <v>0</v>
      </c>
      <c r="F14" s="426">
        <v>0</v>
      </c>
      <c r="G14" s="429" t="s">
        <v>46</v>
      </c>
    </row>
    <row r="15" spans="1:12" x14ac:dyDescent="0.55000000000000004">
      <c r="A15" s="430"/>
      <c r="B15" s="431" t="s">
        <v>47</v>
      </c>
      <c r="C15" s="432"/>
      <c r="D15" s="433">
        <v>0</v>
      </c>
      <c r="E15" s="433">
        <v>0</v>
      </c>
      <c r="F15" s="434"/>
      <c r="G15" s="420" t="s">
        <v>48</v>
      </c>
    </row>
    <row r="16" spans="1:12" x14ac:dyDescent="0.55000000000000004">
      <c r="A16" s="421"/>
      <c r="D16" s="44" t="s">
        <v>49</v>
      </c>
      <c r="F16" s="435">
        <f>SUM(F12:F15)</f>
        <v>2176974.5173376002</v>
      </c>
      <c r="G16" s="436"/>
    </row>
    <row r="17" spans="1:9" x14ac:dyDescent="0.55000000000000004">
      <c r="A17" s="431"/>
      <c r="B17" s="402"/>
      <c r="C17" s="402"/>
      <c r="D17" s="402"/>
      <c r="E17" s="402"/>
      <c r="F17" s="437"/>
      <c r="G17" s="437" t="s">
        <v>320</v>
      </c>
    </row>
    <row r="18" spans="1:9" x14ac:dyDescent="0.55000000000000004">
      <c r="A18" s="438" t="s">
        <v>50</v>
      </c>
      <c r="B18" s="439"/>
      <c r="C18" s="440"/>
      <c r="D18" s="402" t="s">
        <v>51</v>
      </c>
      <c r="E18" s="402"/>
      <c r="F18" s="441">
        <f>F16</f>
        <v>2176974.5173376002</v>
      </c>
      <c r="G18" s="437"/>
      <c r="I18" s="44">
        <v>2551900</v>
      </c>
    </row>
    <row r="19" spans="1:9" x14ac:dyDescent="0.55000000000000004">
      <c r="A19" s="442" t="s">
        <v>52</v>
      </c>
      <c r="B19" s="443"/>
      <c r="C19" s="443"/>
      <c r="D19" s="403" t="str">
        <f>BAHTTEXT(F18)</f>
        <v>สองล้านหนึ่งแสนเจ็ดหมื่นหกพันเก้าร้อยเจ็ดสิบสี่บาทห้าสิบสองสตางค์</v>
      </c>
      <c r="E19" s="403"/>
      <c r="F19" s="403"/>
      <c r="G19" s="444"/>
    </row>
    <row r="20" spans="1:9" x14ac:dyDescent="0.55000000000000004">
      <c r="A20" s="421" t="s">
        <v>53</v>
      </c>
      <c r="B20" s="445"/>
      <c r="C20" s="445"/>
      <c r="D20" s="446" t="s">
        <v>16</v>
      </c>
      <c r="E20" s="422"/>
      <c r="F20" s="447" t="s">
        <v>54</v>
      </c>
      <c r="G20" s="448"/>
    </row>
    <row r="21" spans="1:9" x14ac:dyDescent="0.55000000000000004">
      <c r="A21" s="449"/>
      <c r="B21" s="44" t="s">
        <v>55</v>
      </c>
      <c r="C21" s="75"/>
      <c r="D21" s="450" t="s">
        <v>56</v>
      </c>
      <c r="E21" s="451"/>
      <c r="F21" s="452" t="s">
        <v>57</v>
      </c>
      <c r="G21" s="453"/>
    </row>
    <row r="22" spans="1:9" x14ac:dyDescent="0.55000000000000004">
      <c r="A22" s="449"/>
      <c r="B22" s="454"/>
      <c r="C22" s="454"/>
      <c r="D22" s="454" t="s">
        <v>58</v>
      </c>
      <c r="E22" s="455"/>
      <c r="F22" s="456"/>
      <c r="G22" s="457"/>
    </row>
    <row r="23" spans="1:9" x14ac:dyDescent="0.55000000000000004">
      <c r="A23" s="449"/>
      <c r="B23" s="458"/>
      <c r="C23" s="458"/>
      <c r="D23" s="454"/>
      <c r="E23" s="455"/>
      <c r="F23" s="449"/>
      <c r="G23" s="451"/>
    </row>
    <row r="24" spans="1:9" x14ac:dyDescent="0.55000000000000004">
      <c r="A24" s="449"/>
      <c r="B24" s="458"/>
      <c r="C24" s="458"/>
      <c r="D24" s="454" t="s">
        <v>351</v>
      </c>
      <c r="E24" s="455"/>
      <c r="F24" s="449"/>
      <c r="G24" s="451"/>
    </row>
    <row r="25" spans="1:9" x14ac:dyDescent="0.55000000000000004">
      <c r="A25" s="449"/>
      <c r="B25" s="454"/>
      <c r="C25" s="454"/>
      <c r="D25" s="454"/>
      <c r="E25" s="455"/>
      <c r="F25" s="449"/>
      <c r="G25" s="451"/>
    </row>
    <row r="26" spans="1:9" x14ac:dyDescent="0.55000000000000004">
      <c r="A26" s="449"/>
      <c r="B26" s="454"/>
      <c r="C26" s="454"/>
      <c r="D26" s="454"/>
      <c r="E26" s="455"/>
      <c r="F26" s="449"/>
      <c r="G26" s="451"/>
    </row>
    <row r="27" spans="1:9" x14ac:dyDescent="0.55000000000000004">
      <c r="A27" s="449"/>
      <c r="B27" s="458"/>
      <c r="C27" s="458"/>
      <c r="D27" s="454"/>
      <c r="E27" s="455"/>
      <c r="F27" s="449"/>
      <c r="G27" s="451"/>
    </row>
    <row r="28" spans="1:9" x14ac:dyDescent="0.55000000000000004">
      <c r="A28" s="449"/>
      <c r="B28" s="454"/>
      <c r="C28" s="454"/>
      <c r="D28" s="454"/>
      <c r="E28" s="455"/>
      <c r="F28" s="449"/>
      <c r="G28" s="451"/>
    </row>
    <row r="29" spans="1:9" x14ac:dyDescent="0.55000000000000004">
      <c r="A29" s="449"/>
      <c r="B29" s="454"/>
      <c r="C29" s="454"/>
      <c r="D29" s="454"/>
      <c r="E29" s="455"/>
      <c r="F29" s="449"/>
      <c r="G29" s="451"/>
    </row>
    <row r="30" spans="1:9" x14ac:dyDescent="0.55000000000000004">
      <c r="A30" s="449"/>
      <c r="B30" s="459"/>
      <c r="C30" s="459"/>
      <c r="D30" s="459"/>
      <c r="E30" s="460"/>
      <c r="F30" s="449"/>
      <c r="G30" s="451"/>
    </row>
    <row r="31" spans="1:9" x14ac:dyDescent="0.55000000000000004">
      <c r="A31" s="449"/>
      <c r="B31" s="461"/>
      <c r="C31" s="461"/>
      <c r="D31" s="459"/>
      <c r="E31" s="460"/>
      <c r="F31" s="449"/>
      <c r="G31" s="451"/>
    </row>
    <row r="32" spans="1:9" x14ac:dyDescent="0.55000000000000004">
      <c r="A32" s="431"/>
      <c r="B32" s="462"/>
      <c r="C32" s="462"/>
      <c r="D32" s="462"/>
      <c r="E32" s="463"/>
      <c r="F32" s="431"/>
      <c r="G32" s="432"/>
    </row>
  </sheetData>
  <mergeCells count="6">
    <mergeCell ref="F22:G22"/>
    <mergeCell ref="A2:G2"/>
    <mergeCell ref="B9:C9"/>
    <mergeCell ref="A18:B18"/>
    <mergeCell ref="F20:G20"/>
    <mergeCell ref="F21:G21"/>
  </mergeCells>
  <pageMargins left="0.7" right="0.7" top="0.75" bottom="0.75" header="0.3" footer="0.3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</sheetPr>
  <dimension ref="A1:K59"/>
  <sheetViews>
    <sheetView view="pageBreakPreview" zoomScale="70" zoomScaleNormal="100" zoomScaleSheetLayoutView="70" workbookViewId="0">
      <selection activeCell="G27" sqref="G27"/>
    </sheetView>
  </sheetViews>
  <sheetFormatPr defaultRowHeight="24" x14ac:dyDescent="0.2"/>
  <cols>
    <col min="1" max="1" width="4.85546875" style="180" customWidth="1"/>
    <col min="2" max="2" width="13" style="180" customWidth="1"/>
    <col min="3" max="3" width="31.85546875" style="180" customWidth="1"/>
    <col min="4" max="5" width="10" style="180" customWidth="1"/>
    <col min="6" max="6" width="14.42578125" style="180" customWidth="1"/>
    <col min="7" max="8" width="15" style="180" customWidth="1"/>
    <col min="9" max="9" width="14.7109375" style="180" customWidth="1"/>
    <col min="10" max="10" width="17.7109375" style="180" customWidth="1"/>
    <col min="11" max="11" width="10.42578125" style="180" customWidth="1"/>
    <col min="12" max="256" width="9.140625" style="180"/>
    <col min="257" max="257" width="4.85546875" style="180" customWidth="1"/>
    <col min="258" max="258" width="13" style="180" customWidth="1"/>
    <col min="259" max="259" width="31.85546875" style="180" customWidth="1"/>
    <col min="260" max="261" width="10" style="180" customWidth="1"/>
    <col min="262" max="262" width="14.42578125" style="180" customWidth="1"/>
    <col min="263" max="263" width="12.42578125" style="180" customWidth="1"/>
    <col min="264" max="264" width="10.5703125" style="180" bestFit="1" customWidth="1"/>
    <col min="265" max="265" width="12" style="180" customWidth="1"/>
    <col min="266" max="266" width="14" style="180" customWidth="1"/>
    <col min="267" max="267" width="10.42578125" style="180" customWidth="1"/>
    <col min="268" max="512" width="9.140625" style="180"/>
    <col min="513" max="513" width="4.85546875" style="180" customWidth="1"/>
    <col min="514" max="514" width="13" style="180" customWidth="1"/>
    <col min="515" max="515" width="31.85546875" style="180" customWidth="1"/>
    <col min="516" max="517" width="10" style="180" customWidth="1"/>
    <col min="518" max="518" width="14.42578125" style="180" customWidth="1"/>
    <col min="519" max="519" width="12.42578125" style="180" customWidth="1"/>
    <col min="520" max="520" width="10.5703125" style="180" bestFit="1" customWidth="1"/>
    <col min="521" max="521" width="12" style="180" customWidth="1"/>
    <col min="522" max="522" width="14" style="180" customWidth="1"/>
    <col min="523" max="523" width="10.42578125" style="180" customWidth="1"/>
    <col min="524" max="768" width="9.140625" style="180"/>
    <col min="769" max="769" width="4.85546875" style="180" customWidth="1"/>
    <col min="770" max="770" width="13" style="180" customWidth="1"/>
    <col min="771" max="771" width="31.85546875" style="180" customWidth="1"/>
    <col min="772" max="773" width="10" style="180" customWidth="1"/>
    <col min="774" max="774" width="14.42578125" style="180" customWidth="1"/>
    <col min="775" max="775" width="12.42578125" style="180" customWidth="1"/>
    <col min="776" max="776" width="10.5703125" style="180" bestFit="1" customWidth="1"/>
    <col min="777" max="777" width="12" style="180" customWidth="1"/>
    <col min="778" max="778" width="14" style="180" customWidth="1"/>
    <col min="779" max="779" width="10.42578125" style="180" customWidth="1"/>
    <col min="780" max="1024" width="9.140625" style="180"/>
    <col min="1025" max="1025" width="4.85546875" style="180" customWidth="1"/>
    <col min="1026" max="1026" width="13" style="180" customWidth="1"/>
    <col min="1027" max="1027" width="31.85546875" style="180" customWidth="1"/>
    <col min="1028" max="1029" width="10" style="180" customWidth="1"/>
    <col min="1030" max="1030" width="14.42578125" style="180" customWidth="1"/>
    <col min="1031" max="1031" width="12.42578125" style="180" customWidth="1"/>
    <col min="1032" max="1032" width="10.5703125" style="180" bestFit="1" customWidth="1"/>
    <col min="1033" max="1033" width="12" style="180" customWidth="1"/>
    <col min="1034" max="1034" width="14" style="180" customWidth="1"/>
    <col min="1035" max="1035" width="10.42578125" style="180" customWidth="1"/>
    <col min="1036" max="1280" width="9.140625" style="180"/>
    <col min="1281" max="1281" width="4.85546875" style="180" customWidth="1"/>
    <col min="1282" max="1282" width="13" style="180" customWidth="1"/>
    <col min="1283" max="1283" width="31.85546875" style="180" customWidth="1"/>
    <col min="1284" max="1285" width="10" style="180" customWidth="1"/>
    <col min="1286" max="1286" width="14.42578125" style="180" customWidth="1"/>
    <col min="1287" max="1287" width="12.42578125" style="180" customWidth="1"/>
    <col min="1288" max="1288" width="10.5703125" style="180" bestFit="1" customWidth="1"/>
    <col min="1289" max="1289" width="12" style="180" customWidth="1"/>
    <col min="1290" max="1290" width="14" style="180" customWidth="1"/>
    <col min="1291" max="1291" width="10.42578125" style="180" customWidth="1"/>
    <col min="1292" max="1536" width="9.140625" style="180"/>
    <col min="1537" max="1537" width="4.85546875" style="180" customWidth="1"/>
    <col min="1538" max="1538" width="13" style="180" customWidth="1"/>
    <col min="1539" max="1539" width="31.85546875" style="180" customWidth="1"/>
    <col min="1540" max="1541" width="10" style="180" customWidth="1"/>
    <col min="1542" max="1542" width="14.42578125" style="180" customWidth="1"/>
    <col min="1543" max="1543" width="12.42578125" style="180" customWidth="1"/>
    <col min="1544" max="1544" width="10.5703125" style="180" bestFit="1" customWidth="1"/>
    <col min="1545" max="1545" width="12" style="180" customWidth="1"/>
    <col min="1546" max="1546" width="14" style="180" customWidth="1"/>
    <col min="1547" max="1547" width="10.42578125" style="180" customWidth="1"/>
    <col min="1548" max="1792" width="9.140625" style="180"/>
    <col min="1793" max="1793" width="4.85546875" style="180" customWidth="1"/>
    <col min="1794" max="1794" width="13" style="180" customWidth="1"/>
    <col min="1795" max="1795" width="31.85546875" style="180" customWidth="1"/>
    <col min="1796" max="1797" width="10" style="180" customWidth="1"/>
    <col min="1798" max="1798" width="14.42578125" style="180" customWidth="1"/>
    <col min="1799" max="1799" width="12.42578125" style="180" customWidth="1"/>
    <col min="1800" max="1800" width="10.5703125" style="180" bestFit="1" customWidth="1"/>
    <col min="1801" max="1801" width="12" style="180" customWidth="1"/>
    <col min="1802" max="1802" width="14" style="180" customWidth="1"/>
    <col min="1803" max="1803" width="10.42578125" style="180" customWidth="1"/>
    <col min="1804" max="2048" width="9.140625" style="180"/>
    <col min="2049" max="2049" width="4.85546875" style="180" customWidth="1"/>
    <col min="2050" max="2050" width="13" style="180" customWidth="1"/>
    <col min="2051" max="2051" width="31.85546875" style="180" customWidth="1"/>
    <col min="2052" max="2053" width="10" style="180" customWidth="1"/>
    <col min="2054" max="2054" width="14.42578125" style="180" customWidth="1"/>
    <col min="2055" max="2055" width="12.42578125" style="180" customWidth="1"/>
    <col min="2056" max="2056" width="10.5703125" style="180" bestFit="1" customWidth="1"/>
    <col min="2057" max="2057" width="12" style="180" customWidth="1"/>
    <col min="2058" max="2058" width="14" style="180" customWidth="1"/>
    <col min="2059" max="2059" width="10.42578125" style="180" customWidth="1"/>
    <col min="2060" max="2304" width="9.140625" style="180"/>
    <col min="2305" max="2305" width="4.85546875" style="180" customWidth="1"/>
    <col min="2306" max="2306" width="13" style="180" customWidth="1"/>
    <col min="2307" max="2307" width="31.85546875" style="180" customWidth="1"/>
    <col min="2308" max="2309" width="10" style="180" customWidth="1"/>
    <col min="2310" max="2310" width="14.42578125" style="180" customWidth="1"/>
    <col min="2311" max="2311" width="12.42578125" style="180" customWidth="1"/>
    <col min="2312" max="2312" width="10.5703125" style="180" bestFit="1" customWidth="1"/>
    <col min="2313" max="2313" width="12" style="180" customWidth="1"/>
    <col min="2314" max="2314" width="14" style="180" customWidth="1"/>
    <col min="2315" max="2315" width="10.42578125" style="180" customWidth="1"/>
    <col min="2316" max="2560" width="9.140625" style="180"/>
    <col min="2561" max="2561" width="4.85546875" style="180" customWidth="1"/>
    <col min="2562" max="2562" width="13" style="180" customWidth="1"/>
    <col min="2563" max="2563" width="31.85546875" style="180" customWidth="1"/>
    <col min="2564" max="2565" width="10" style="180" customWidth="1"/>
    <col min="2566" max="2566" width="14.42578125" style="180" customWidth="1"/>
    <col min="2567" max="2567" width="12.42578125" style="180" customWidth="1"/>
    <col min="2568" max="2568" width="10.5703125" style="180" bestFit="1" customWidth="1"/>
    <col min="2569" max="2569" width="12" style="180" customWidth="1"/>
    <col min="2570" max="2570" width="14" style="180" customWidth="1"/>
    <col min="2571" max="2571" width="10.42578125" style="180" customWidth="1"/>
    <col min="2572" max="2816" width="9.140625" style="180"/>
    <col min="2817" max="2817" width="4.85546875" style="180" customWidth="1"/>
    <col min="2818" max="2818" width="13" style="180" customWidth="1"/>
    <col min="2819" max="2819" width="31.85546875" style="180" customWidth="1"/>
    <col min="2820" max="2821" width="10" style="180" customWidth="1"/>
    <col min="2822" max="2822" width="14.42578125" style="180" customWidth="1"/>
    <col min="2823" max="2823" width="12.42578125" style="180" customWidth="1"/>
    <col min="2824" max="2824" width="10.5703125" style="180" bestFit="1" customWidth="1"/>
    <col min="2825" max="2825" width="12" style="180" customWidth="1"/>
    <col min="2826" max="2826" width="14" style="180" customWidth="1"/>
    <col min="2827" max="2827" width="10.42578125" style="180" customWidth="1"/>
    <col min="2828" max="3072" width="9.140625" style="180"/>
    <col min="3073" max="3073" width="4.85546875" style="180" customWidth="1"/>
    <col min="3074" max="3074" width="13" style="180" customWidth="1"/>
    <col min="3075" max="3075" width="31.85546875" style="180" customWidth="1"/>
    <col min="3076" max="3077" width="10" style="180" customWidth="1"/>
    <col min="3078" max="3078" width="14.42578125" style="180" customWidth="1"/>
    <col min="3079" max="3079" width="12.42578125" style="180" customWidth="1"/>
    <col min="3080" max="3080" width="10.5703125" style="180" bestFit="1" customWidth="1"/>
    <col min="3081" max="3081" width="12" style="180" customWidth="1"/>
    <col min="3082" max="3082" width="14" style="180" customWidth="1"/>
    <col min="3083" max="3083" width="10.42578125" style="180" customWidth="1"/>
    <col min="3084" max="3328" width="9.140625" style="180"/>
    <col min="3329" max="3329" width="4.85546875" style="180" customWidth="1"/>
    <col min="3330" max="3330" width="13" style="180" customWidth="1"/>
    <col min="3331" max="3331" width="31.85546875" style="180" customWidth="1"/>
    <col min="3332" max="3333" width="10" style="180" customWidth="1"/>
    <col min="3334" max="3334" width="14.42578125" style="180" customWidth="1"/>
    <col min="3335" max="3335" width="12.42578125" style="180" customWidth="1"/>
    <col min="3336" max="3336" width="10.5703125" style="180" bestFit="1" customWidth="1"/>
    <col min="3337" max="3337" width="12" style="180" customWidth="1"/>
    <col min="3338" max="3338" width="14" style="180" customWidth="1"/>
    <col min="3339" max="3339" width="10.42578125" style="180" customWidth="1"/>
    <col min="3340" max="3584" width="9.140625" style="180"/>
    <col min="3585" max="3585" width="4.85546875" style="180" customWidth="1"/>
    <col min="3586" max="3586" width="13" style="180" customWidth="1"/>
    <col min="3587" max="3587" width="31.85546875" style="180" customWidth="1"/>
    <col min="3588" max="3589" width="10" style="180" customWidth="1"/>
    <col min="3590" max="3590" width="14.42578125" style="180" customWidth="1"/>
    <col min="3591" max="3591" width="12.42578125" style="180" customWidth="1"/>
    <col min="3592" max="3592" width="10.5703125" style="180" bestFit="1" customWidth="1"/>
    <col min="3593" max="3593" width="12" style="180" customWidth="1"/>
    <col min="3594" max="3594" width="14" style="180" customWidth="1"/>
    <col min="3595" max="3595" width="10.42578125" style="180" customWidth="1"/>
    <col min="3596" max="3840" width="9.140625" style="180"/>
    <col min="3841" max="3841" width="4.85546875" style="180" customWidth="1"/>
    <col min="3842" max="3842" width="13" style="180" customWidth="1"/>
    <col min="3843" max="3843" width="31.85546875" style="180" customWidth="1"/>
    <col min="3844" max="3845" width="10" style="180" customWidth="1"/>
    <col min="3846" max="3846" width="14.42578125" style="180" customWidth="1"/>
    <col min="3847" max="3847" width="12.42578125" style="180" customWidth="1"/>
    <col min="3848" max="3848" width="10.5703125" style="180" bestFit="1" customWidth="1"/>
    <col min="3849" max="3849" width="12" style="180" customWidth="1"/>
    <col min="3850" max="3850" width="14" style="180" customWidth="1"/>
    <col min="3851" max="3851" width="10.42578125" style="180" customWidth="1"/>
    <col min="3852" max="4096" width="9.140625" style="180"/>
    <col min="4097" max="4097" width="4.85546875" style="180" customWidth="1"/>
    <col min="4098" max="4098" width="13" style="180" customWidth="1"/>
    <col min="4099" max="4099" width="31.85546875" style="180" customWidth="1"/>
    <col min="4100" max="4101" width="10" style="180" customWidth="1"/>
    <col min="4102" max="4102" width="14.42578125" style="180" customWidth="1"/>
    <col min="4103" max="4103" width="12.42578125" style="180" customWidth="1"/>
    <col min="4104" max="4104" width="10.5703125" style="180" bestFit="1" customWidth="1"/>
    <col min="4105" max="4105" width="12" style="180" customWidth="1"/>
    <col min="4106" max="4106" width="14" style="180" customWidth="1"/>
    <col min="4107" max="4107" width="10.42578125" style="180" customWidth="1"/>
    <col min="4108" max="4352" width="9.140625" style="180"/>
    <col min="4353" max="4353" width="4.85546875" style="180" customWidth="1"/>
    <col min="4354" max="4354" width="13" style="180" customWidth="1"/>
    <col min="4355" max="4355" width="31.85546875" style="180" customWidth="1"/>
    <col min="4356" max="4357" width="10" style="180" customWidth="1"/>
    <col min="4358" max="4358" width="14.42578125" style="180" customWidth="1"/>
    <col min="4359" max="4359" width="12.42578125" style="180" customWidth="1"/>
    <col min="4360" max="4360" width="10.5703125" style="180" bestFit="1" customWidth="1"/>
    <col min="4361" max="4361" width="12" style="180" customWidth="1"/>
    <col min="4362" max="4362" width="14" style="180" customWidth="1"/>
    <col min="4363" max="4363" width="10.42578125" style="180" customWidth="1"/>
    <col min="4364" max="4608" width="9.140625" style="180"/>
    <col min="4609" max="4609" width="4.85546875" style="180" customWidth="1"/>
    <col min="4610" max="4610" width="13" style="180" customWidth="1"/>
    <col min="4611" max="4611" width="31.85546875" style="180" customWidth="1"/>
    <col min="4612" max="4613" width="10" style="180" customWidth="1"/>
    <col min="4614" max="4614" width="14.42578125" style="180" customWidth="1"/>
    <col min="4615" max="4615" width="12.42578125" style="180" customWidth="1"/>
    <col min="4616" max="4616" width="10.5703125" style="180" bestFit="1" customWidth="1"/>
    <col min="4617" max="4617" width="12" style="180" customWidth="1"/>
    <col min="4618" max="4618" width="14" style="180" customWidth="1"/>
    <col min="4619" max="4619" width="10.42578125" style="180" customWidth="1"/>
    <col min="4620" max="4864" width="9.140625" style="180"/>
    <col min="4865" max="4865" width="4.85546875" style="180" customWidth="1"/>
    <col min="4866" max="4866" width="13" style="180" customWidth="1"/>
    <col min="4867" max="4867" width="31.85546875" style="180" customWidth="1"/>
    <col min="4868" max="4869" width="10" style="180" customWidth="1"/>
    <col min="4870" max="4870" width="14.42578125" style="180" customWidth="1"/>
    <col min="4871" max="4871" width="12.42578125" style="180" customWidth="1"/>
    <col min="4872" max="4872" width="10.5703125" style="180" bestFit="1" customWidth="1"/>
    <col min="4873" max="4873" width="12" style="180" customWidth="1"/>
    <col min="4874" max="4874" width="14" style="180" customWidth="1"/>
    <col min="4875" max="4875" width="10.42578125" style="180" customWidth="1"/>
    <col min="4876" max="5120" width="9.140625" style="180"/>
    <col min="5121" max="5121" width="4.85546875" style="180" customWidth="1"/>
    <col min="5122" max="5122" width="13" style="180" customWidth="1"/>
    <col min="5123" max="5123" width="31.85546875" style="180" customWidth="1"/>
    <col min="5124" max="5125" width="10" style="180" customWidth="1"/>
    <col min="5126" max="5126" width="14.42578125" style="180" customWidth="1"/>
    <col min="5127" max="5127" width="12.42578125" style="180" customWidth="1"/>
    <col min="5128" max="5128" width="10.5703125" style="180" bestFit="1" customWidth="1"/>
    <col min="5129" max="5129" width="12" style="180" customWidth="1"/>
    <col min="5130" max="5130" width="14" style="180" customWidth="1"/>
    <col min="5131" max="5131" width="10.42578125" style="180" customWidth="1"/>
    <col min="5132" max="5376" width="9.140625" style="180"/>
    <col min="5377" max="5377" width="4.85546875" style="180" customWidth="1"/>
    <col min="5378" max="5378" width="13" style="180" customWidth="1"/>
    <col min="5379" max="5379" width="31.85546875" style="180" customWidth="1"/>
    <col min="5380" max="5381" width="10" style="180" customWidth="1"/>
    <col min="5382" max="5382" width="14.42578125" style="180" customWidth="1"/>
    <col min="5383" max="5383" width="12.42578125" style="180" customWidth="1"/>
    <col min="5384" max="5384" width="10.5703125" style="180" bestFit="1" customWidth="1"/>
    <col min="5385" max="5385" width="12" style="180" customWidth="1"/>
    <col min="5386" max="5386" width="14" style="180" customWidth="1"/>
    <col min="5387" max="5387" width="10.42578125" style="180" customWidth="1"/>
    <col min="5388" max="5632" width="9.140625" style="180"/>
    <col min="5633" max="5633" width="4.85546875" style="180" customWidth="1"/>
    <col min="5634" max="5634" width="13" style="180" customWidth="1"/>
    <col min="5635" max="5635" width="31.85546875" style="180" customWidth="1"/>
    <col min="5636" max="5637" width="10" style="180" customWidth="1"/>
    <col min="5638" max="5638" width="14.42578125" style="180" customWidth="1"/>
    <col min="5639" max="5639" width="12.42578125" style="180" customWidth="1"/>
    <col min="5640" max="5640" width="10.5703125" style="180" bestFit="1" customWidth="1"/>
    <col min="5641" max="5641" width="12" style="180" customWidth="1"/>
    <col min="5642" max="5642" width="14" style="180" customWidth="1"/>
    <col min="5643" max="5643" width="10.42578125" style="180" customWidth="1"/>
    <col min="5644" max="5888" width="9.140625" style="180"/>
    <col min="5889" max="5889" width="4.85546875" style="180" customWidth="1"/>
    <col min="5890" max="5890" width="13" style="180" customWidth="1"/>
    <col min="5891" max="5891" width="31.85546875" style="180" customWidth="1"/>
    <col min="5892" max="5893" width="10" style="180" customWidth="1"/>
    <col min="5894" max="5894" width="14.42578125" style="180" customWidth="1"/>
    <col min="5895" max="5895" width="12.42578125" style="180" customWidth="1"/>
    <col min="5896" max="5896" width="10.5703125" style="180" bestFit="1" customWidth="1"/>
    <col min="5897" max="5897" width="12" style="180" customWidth="1"/>
    <col min="5898" max="5898" width="14" style="180" customWidth="1"/>
    <col min="5899" max="5899" width="10.42578125" style="180" customWidth="1"/>
    <col min="5900" max="6144" width="9.140625" style="180"/>
    <col min="6145" max="6145" width="4.85546875" style="180" customWidth="1"/>
    <col min="6146" max="6146" width="13" style="180" customWidth="1"/>
    <col min="6147" max="6147" width="31.85546875" style="180" customWidth="1"/>
    <col min="6148" max="6149" width="10" style="180" customWidth="1"/>
    <col min="6150" max="6150" width="14.42578125" style="180" customWidth="1"/>
    <col min="6151" max="6151" width="12.42578125" style="180" customWidth="1"/>
    <col min="6152" max="6152" width="10.5703125" style="180" bestFit="1" customWidth="1"/>
    <col min="6153" max="6153" width="12" style="180" customWidth="1"/>
    <col min="6154" max="6154" width="14" style="180" customWidth="1"/>
    <col min="6155" max="6155" width="10.42578125" style="180" customWidth="1"/>
    <col min="6156" max="6400" width="9.140625" style="180"/>
    <col min="6401" max="6401" width="4.85546875" style="180" customWidth="1"/>
    <col min="6402" max="6402" width="13" style="180" customWidth="1"/>
    <col min="6403" max="6403" width="31.85546875" style="180" customWidth="1"/>
    <col min="6404" max="6405" width="10" style="180" customWidth="1"/>
    <col min="6406" max="6406" width="14.42578125" style="180" customWidth="1"/>
    <col min="6407" max="6407" width="12.42578125" style="180" customWidth="1"/>
    <col min="6408" max="6408" width="10.5703125" style="180" bestFit="1" customWidth="1"/>
    <col min="6409" max="6409" width="12" style="180" customWidth="1"/>
    <col min="6410" max="6410" width="14" style="180" customWidth="1"/>
    <col min="6411" max="6411" width="10.42578125" style="180" customWidth="1"/>
    <col min="6412" max="6656" width="9.140625" style="180"/>
    <col min="6657" max="6657" width="4.85546875" style="180" customWidth="1"/>
    <col min="6658" max="6658" width="13" style="180" customWidth="1"/>
    <col min="6659" max="6659" width="31.85546875" style="180" customWidth="1"/>
    <col min="6660" max="6661" width="10" style="180" customWidth="1"/>
    <col min="6662" max="6662" width="14.42578125" style="180" customWidth="1"/>
    <col min="6663" max="6663" width="12.42578125" style="180" customWidth="1"/>
    <col min="6664" max="6664" width="10.5703125" style="180" bestFit="1" customWidth="1"/>
    <col min="6665" max="6665" width="12" style="180" customWidth="1"/>
    <col min="6666" max="6666" width="14" style="180" customWidth="1"/>
    <col min="6667" max="6667" width="10.42578125" style="180" customWidth="1"/>
    <col min="6668" max="6912" width="9.140625" style="180"/>
    <col min="6913" max="6913" width="4.85546875" style="180" customWidth="1"/>
    <col min="6914" max="6914" width="13" style="180" customWidth="1"/>
    <col min="6915" max="6915" width="31.85546875" style="180" customWidth="1"/>
    <col min="6916" max="6917" width="10" style="180" customWidth="1"/>
    <col min="6918" max="6918" width="14.42578125" style="180" customWidth="1"/>
    <col min="6919" max="6919" width="12.42578125" style="180" customWidth="1"/>
    <col min="6920" max="6920" width="10.5703125" style="180" bestFit="1" customWidth="1"/>
    <col min="6921" max="6921" width="12" style="180" customWidth="1"/>
    <col min="6922" max="6922" width="14" style="180" customWidth="1"/>
    <col min="6923" max="6923" width="10.42578125" style="180" customWidth="1"/>
    <col min="6924" max="7168" width="9.140625" style="180"/>
    <col min="7169" max="7169" width="4.85546875" style="180" customWidth="1"/>
    <col min="7170" max="7170" width="13" style="180" customWidth="1"/>
    <col min="7171" max="7171" width="31.85546875" style="180" customWidth="1"/>
    <col min="7172" max="7173" width="10" style="180" customWidth="1"/>
    <col min="7174" max="7174" width="14.42578125" style="180" customWidth="1"/>
    <col min="7175" max="7175" width="12.42578125" style="180" customWidth="1"/>
    <col min="7176" max="7176" width="10.5703125" style="180" bestFit="1" customWidth="1"/>
    <col min="7177" max="7177" width="12" style="180" customWidth="1"/>
    <col min="7178" max="7178" width="14" style="180" customWidth="1"/>
    <col min="7179" max="7179" width="10.42578125" style="180" customWidth="1"/>
    <col min="7180" max="7424" width="9.140625" style="180"/>
    <col min="7425" max="7425" width="4.85546875" style="180" customWidth="1"/>
    <col min="7426" max="7426" width="13" style="180" customWidth="1"/>
    <col min="7427" max="7427" width="31.85546875" style="180" customWidth="1"/>
    <col min="7428" max="7429" width="10" style="180" customWidth="1"/>
    <col min="7430" max="7430" width="14.42578125" style="180" customWidth="1"/>
    <col min="7431" max="7431" width="12.42578125" style="180" customWidth="1"/>
    <col min="7432" max="7432" width="10.5703125" style="180" bestFit="1" customWidth="1"/>
    <col min="7433" max="7433" width="12" style="180" customWidth="1"/>
    <col min="7434" max="7434" width="14" style="180" customWidth="1"/>
    <col min="7435" max="7435" width="10.42578125" style="180" customWidth="1"/>
    <col min="7436" max="7680" width="9.140625" style="180"/>
    <col min="7681" max="7681" width="4.85546875" style="180" customWidth="1"/>
    <col min="7682" max="7682" width="13" style="180" customWidth="1"/>
    <col min="7683" max="7683" width="31.85546875" style="180" customWidth="1"/>
    <col min="7684" max="7685" width="10" style="180" customWidth="1"/>
    <col min="7686" max="7686" width="14.42578125" style="180" customWidth="1"/>
    <col min="7687" max="7687" width="12.42578125" style="180" customWidth="1"/>
    <col min="7688" max="7688" width="10.5703125" style="180" bestFit="1" customWidth="1"/>
    <col min="7689" max="7689" width="12" style="180" customWidth="1"/>
    <col min="7690" max="7690" width="14" style="180" customWidth="1"/>
    <col min="7691" max="7691" width="10.42578125" style="180" customWidth="1"/>
    <col min="7692" max="7936" width="9.140625" style="180"/>
    <col min="7937" max="7937" width="4.85546875" style="180" customWidth="1"/>
    <col min="7938" max="7938" width="13" style="180" customWidth="1"/>
    <col min="7939" max="7939" width="31.85546875" style="180" customWidth="1"/>
    <col min="7940" max="7941" width="10" style="180" customWidth="1"/>
    <col min="7942" max="7942" width="14.42578125" style="180" customWidth="1"/>
    <col min="7943" max="7943" width="12.42578125" style="180" customWidth="1"/>
    <col min="7944" max="7944" width="10.5703125" style="180" bestFit="1" customWidth="1"/>
    <col min="7945" max="7945" width="12" style="180" customWidth="1"/>
    <col min="7946" max="7946" width="14" style="180" customWidth="1"/>
    <col min="7947" max="7947" width="10.42578125" style="180" customWidth="1"/>
    <col min="7948" max="8192" width="9.140625" style="180"/>
    <col min="8193" max="8193" width="4.85546875" style="180" customWidth="1"/>
    <col min="8194" max="8194" width="13" style="180" customWidth="1"/>
    <col min="8195" max="8195" width="31.85546875" style="180" customWidth="1"/>
    <col min="8196" max="8197" width="10" style="180" customWidth="1"/>
    <col min="8198" max="8198" width="14.42578125" style="180" customWidth="1"/>
    <col min="8199" max="8199" width="12.42578125" style="180" customWidth="1"/>
    <col min="8200" max="8200" width="10.5703125" style="180" bestFit="1" customWidth="1"/>
    <col min="8201" max="8201" width="12" style="180" customWidth="1"/>
    <col min="8202" max="8202" width="14" style="180" customWidth="1"/>
    <col min="8203" max="8203" width="10.42578125" style="180" customWidth="1"/>
    <col min="8204" max="8448" width="9.140625" style="180"/>
    <col min="8449" max="8449" width="4.85546875" style="180" customWidth="1"/>
    <col min="8450" max="8450" width="13" style="180" customWidth="1"/>
    <col min="8451" max="8451" width="31.85546875" style="180" customWidth="1"/>
    <col min="8452" max="8453" width="10" style="180" customWidth="1"/>
    <col min="8454" max="8454" width="14.42578125" style="180" customWidth="1"/>
    <col min="8455" max="8455" width="12.42578125" style="180" customWidth="1"/>
    <col min="8456" max="8456" width="10.5703125" style="180" bestFit="1" customWidth="1"/>
    <col min="8457" max="8457" width="12" style="180" customWidth="1"/>
    <col min="8458" max="8458" width="14" style="180" customWidth="1"/>
    <col min="8459" max="8459" width="10.42578125" style="180" customWidth="1"/>
    <col min="8460" max="8704" width="9.140625" style="180"/>
    <col min="8705" max="8705" width="4.85546875" style="180" customWidth="1"/>
    <col min="8706" max="8706" width="13" style="180" customWidth="1"/>
    <col min="8707" max="8707" width="31.85546875" style="180" customWidth="1"/>
    <col min="8708" max="8709" width="10" style="180" customWidth="1"/>
    <col min="8710" max="8710" width="14.42578125" style="180" customWidth="1"/>
    <col min="8711" max="8711" width="12.42578125" style="180" customWidth="1"/>
    <col min="8712" max="8712" width="10.5703125" style="180" bestFit="1" customWidth="1"/>
    <col min="8713" max="8713" width="12" style="180" customWidth="1"/>
    <col min="8714" max="8714" width="14" style="180" customWidth="1"/>
    <col min="8715" max="8715" width="10.42578125" style="180" customWidth="1"/>
    <col min="8716" max="8960" width="9.140625" style="180"/>
    <col min="8961" max="8961" width="4.85546875" style="180" customWidth="1"/>
    <col min="8962" max="8962" width="13" style="180" customWidth="1"/>
    <col min="8963" max="8963" width="31.85546875" style="180" customWidth="1"/>
    <col min="8964" max="8965" width="10" style="180" customWidth="1"/>
    <col min="8966" max="8966" width="14.42578125" style="180" customWidth="1"/>
    <col min="8967" max="8967" width="12.42578125" style="180" customWidth="1"/>
    <col min="8968" max="8968" width="10.5703125" style="180" bestFit="1" customWidth="1"/>
    <col min="8969" max="8969" width="12" style="180" customWidth="1"/>
    <col min="8970" max="8970" width="14" style="180" customWidth="1"/>
    <col min="8971" max="8971" width="10.42578125" style="180" customWidth="1"/>
    <col min="8972" max="9216" width="9.140625" style="180"/>
    <col min="9217" max="9217" width="4.85546875" style="180" customWidth="1"/>
    <col min="9218" max="9218" width="13" style="180" customWidth="1"/>
    <col min="9219" max="9219" width="31.85546875" style="180" customWidth="1"/>
    <col min="9220" max="9221" width="10" style="180" customWidth="1"/>
    <col min="9222" max="9222" width="14.42578125" style="180" customWidth="1"/>
    <col min="9223" max="9223" width="12.42578125" style="180" customWidth="1"/>
    <col min="9224" max="9224" width="10.5703125" style="180" bestFit="1" customWidth="1"/>
    <col min="9225" max="9225" width="12" style="180" customWidth="1"/>
    <col min="9226" max="9226" width="14" style="180" customWidth="1"/>
    <col min="9227" max="9227" width="10.42578125" style="180" customWidth="1"/>
    <col min="9228" max="9472" width="9.140625" style="180"/>
    <col min="9473" max="9473" width="4.85546875" style="180" customWidth="1"/>
    <col min="9474" max="9474" width="13" style="180" customWidth="1"/>
    <col min="9475" max="9475" width="31.85546875" style="180" customWidth="1"/>
    <col min="9476" max="9477" width="10" style="180" customWidth="1"/>
    <col min="9478" max="9478" width="14.42578125" style="180" customWidth="1"/>
    <col min="9479" max="9479" width="12.42578125" style="180" customWidth="1"/>
    <col min="9480" max="9480" width="10.5703125" style="180" bestFit="1" customWidth="1"/>
    <col min="9481" max="9481" width="12" style="180" customWidth="1"/>
    <col min="9482" max="9482" width="14" style="180" customWidth="1"/>
    <col min="9483" max="9483" width="10.42578125" style="180" customWidth="1"/>
    <col min="9484" max="9728" width="9.140625" style="180"/>
    <col min="9729" max="9729" width="4.85546875" style="180" customWidth="1"/>
    <col min="9730" max="9730" width="13" style="180" customWidth="1"/>
    <col min="9731" max="9731" width="31.85546875" style="180" customWidth="1"/>
    <col min="9732" max="9733" width="10" style="180" customWidth="1"/>
    <col min="9734" max="9734" width="14.42578125" style="180" customWidth="1"/>
    <col min="9735" max="9735" width="12.42578125" style="180" customWidth="1"/>
    <col min="9736" max="9736" width="10.5703125" style="180" bestFit="1" customWidth="1"/>
    <col min="9737" max="9737" width="12" style="180" customWidth="1"/>
    <col min="9738" max="9738" width="14" style="180" customWidth="1"/>
    <col min="9739" max="9739" width="10.42578125" style="180" customWidth="1"/>
    <col min="9740" max="9984" width="9.140625" style="180"/>
    <col min="9985" max="9985" width="4.85546875" style="180" customWidth="1"/>
    <col min="9986" max="9986" width="13" style="180" customWidth="1"/>
    <col min="9987" max="9987" width="31.85546875" style="180" customWidth="1"/>
    <col min="9988" max="9989" width="10" style="180" customWidth="1"/>
    <col min="9990" max="9990" width="14.42578125" style="180" customWidth="1"/>
    <col min="9991" max="9991" width="12.42578125" style="180" customWidth="1"/>
    <col min="9992" max="9992" width="10.5703125" style="180" bestFit="1" customWidth="1"/>
    <col min="9993" max="9993" width="12" style="180" customWidth="1"/>
    <col min="9994" max="9994" width="14" style="180" customWidth="1"/>
    <col min="9995" max="9995" width="10.42578125" style="180" customWidth="1"/>
    <col min="9996" max="10240" width="9.140625" style="180"/>
    <col min="10241" max="10241" width="4.85546875" style="180" customWidth="1"/>
    <col min="10242" max="10242" width="13" style="180" customWidth="1"/>
    <col min="10243" max="10243" width="31.85546875" style="180" customWidth="1"/>
    <col min="10244" max="10245" width="10" style="180" customWidth="1"/>
    <col min="10246" max="10246" width="14.42578125" style="180" customWidth="1"/>
    <col min="10247" max="10247" width="12.42578125" style="180" customWidth="1"/>
    <col min="10248" max="10248" width="10.5703125" style="180" bestFit="1" customWidth="1"/>
    <col min="10249" max="10249" width="12" style="180" customWidth="1"/>
    <col min="10250" max="10250" width="14" style="180" customWidth="1"/>
    <col min="10251" max="10251" width="10.42578125" style="180" customWidth="1"/>
    <col min="10252" max="10496" width="9.140625" style="180"/>
    <col min="10497" max="10497" width="4.85546875" style="180" customWidth="1"/>
    <col min="10498" max="10498" width="13" style="180" customWidth="1"/>
    <col min="10499" max="10499" width="31.85546875" style="180" customWidth="1"/>
    <col min="10500" max="10501" width="10" style="180" customWidth="1"/>
    <col min="10502" max="10502" width="14.42578125" style="180" customWidth="1"/>
    <col min="10503" max="10503" width="12.42578125" style="180" customWidth="1"/>
    <col min="10504" max="10504" width="10.5703125" style="180" bestFit="1" customWidth="1"/>
    <col min="10505" max="10505" width="12" style="180" customWidth="1"/>
    <col min="10506" max="10506" width="14" style="180" customWidth="1"/>
    <col min="10507" max="10507" width="10.42578125" style="180" customWidth="1"/>
    <col min="10508" max="10752" width="9.140625" style="180"/>
    <col min="10753" max="10753" width="4.85546875" style="180" customWidth="1"/>
    <col min="10754" max="10754" width="13" style="180" customWidth="1"/>
    <col min="10755" max="10755" width="31.85546875" style="180" customWidth="1"/>
    <col min="10756" max="10757" width="10" style="180" customWidth="1"/>
    <col min="10758" max="10758" width="14.42578125" style="180" customWidth="1"/>
    <col min="10759" max="10759" width="12.42578125" style="180" customWidth="1"/>
    <col min="10760" max="10760" width="10.5703125" style="180" bestFit="1" customWidth="1"/>
    <col min="10761" max="10761" width="12" style="180" customWidth="1"/>
    <col min="10762" max="10762" width="14" style="180" customWidth="1"/>
    <col min="10763" max="10763" width="10.42578125" style="180" customWidth="1"/>
    <col min="10764" max="11008" width="9.140625" style="180"/>
    <col min="11009" max="11009" width="4.85546875" style="180" customWidth="1"/>
    <col min="11010" max="11010" width="13" style="180" customWidth="1"/>
    <col min="11011" max="11011" width="31.85546875" style="180" customWidth="1"/>
    <col min="11012" max="11013" width="10" style="180" customWidth="1"/>
    <col min="11014" max="11014" width="14.42578125" style="180" customWidth="1"/>
    <col min="11015" max="11015" width="12.42578125" style="180" customWidth="1"/>
    <col min="11016" max="11016" width="10.5703125" style="180" bestFit="1" customWidth="1"/>
    <col min="11017" max="11017" width="12" style="180" customWidth="1"/>
    <col min="11018" max="11018" width="14" style="180" customWidth="1"/>
    <col min="11019" max="11019" width="10.42578125" style="180" customWidth="1"/>
    <col min="11020" max="11264" width="9.140625" style="180"/>
    <col min="11265" max="11265" width="4.85546875" style="180" customWidth="1"/>
    <col min="11266" max="11266" width="13" style="180" customWidth="1"/>
    <col min="11267" max="11267" width="31.85546875" style="180" customWidth="1"/>
    <col min="11268" max="11269" width="10" style="180" customWidth="1"/>
    <col min="11270" max="11270" width="14.42578125" style="180" customWidth="1"/>
    <col min="11271" max="11271" width="12.42578125" style="180" customWidth="1"/>
    <col min="11272" max="11272" width="10.5703125" style="180" bestFit="1" customWidth="1"/>
    <col min="11273" max="11273" width="12" style="180" customWidth="1"/>
    <col min="11274" max="11274" width="14" style="180" customWidth="1"/>
    <col min="11275" max="11275" width="10.42578125" style="180" customWidth="1"/>
    <col min="11276" max="11520" width="9.140625" style="180"/>
    <col min="11521" max="11521" width="4.85546875" style="180" customWidth="1"/>
    <col min="11522" max="11522" width="13" style="180" customWidth="1"/>
    <col min="11523" max="11523" width="31.85546875" style="180" customWidth="1"/>
    <col min="11524" max="11525" width="10" style="180" customWidth="1"/>
    <col min="11526" max="11526" width="14.42578125" style="180" customWidth="1"/>
    <col min="11527" max="11527" width="12.42578125" style="180" customWidth="1"/>
    <col min="11528" max="11528" width="10.5703125" style="180" bestFit="1" customWidth="1"/>
    <col min="11529" max="11529" width="12" style="180" customWidth="1"/>
    <col min="11530" max="11530" width="14" style="180" customWidth="1"/>
    <col min="11531" max="11531" width="10.42578125" style="180" customWidth="1"/>
    <col min="11532" max="11776" width="9.140625" style="180"/>
    <col min="11777" max="11777" width="4.85546875" style="180" customWidth="1"/>
    <col min="11778" max="11778" width="13" style="180" customWidth="1"/>
    <col min="11779" max="11779" width="31.85546875" style="180" customWidth="1"/>
    <col min="11780" max="11781" width="10" style="180" customWidth="1"/>
    <col min="11782" max="11782" width="14.42578125" style="180" customWidth="1"/>
    <col min="11783" max="11783" width="12.42578125" style="180" customWidth="1"/>
    <col min="11784" max="11784" width="10.5703125" style="180" bestFit="1" customWidth="1"/>
    <col min="11785" max="11785" width="12" style="180" customWidth="1"/>
    <col min="11786" max="11786" width="14" style="180" customWidth="1"/>
    <col min="11787" max="11787" width="10.42578125" style="180" customWidth="1"/>
    <col min="11788" max="12032" width="9.140625" style="180"/>
    <col min="12033" max="12033" width="4.85546875" style="180" customWidth="1"/>
    <col min="12034" max="12034" width="13" style="180" customWidth="1"/>
    <col min="12035" max="12035" width="31.85546875" style="180" customWidth="1"/>
    <col min="12036" max="12037" width="10" style="180" customWidth="1"/>
    <col min="12038" max="12038" width="14.42578125" style="180" customWidth="1"/>
    <col min="12039" max="12039" width="12.42578125" style="180" customWidth="1"/>
    <col min="12040" max="12040" width="10.5703125" style="180" bestFit="1" customWidth="1"/>
    <col min="12041" max="12041" width="12" style="180" customWidth="1"/>
    <col min="12042" max="12042" width="14" style="180" customWidth="1"/>
    <col min="12043" max="12043" width="10.42578125" style="180" customWidth="1"/>
    <col min="12044" max="12288" width="9.140625" style="180"/>
    <col min="12289" max="12289" width="4.85546875" style="180" customWidth="1"/>
    <col min="12290" max="12290" width="13" style="180" customWidth="1"/>
    <col min="12291" max="12291" width="31.85546875" style="180" customWidth="1"/>
    <col min="12292" max="12293" width="10" style="180" customWidth="1"/>
    <col min="12294" max="12294" width="14.42578125" style="180" customWidth="1"/>
    <col min="12295" max="12295" width="12.42578125" style="180" customWidth="1"/>
    <col min="12296" max="12296" width="10.5703125" style="180" bestFit="1" customWidth="1"/>
    <col min="12297" max="12297" width="12" style="180" customWidth="1"/>
    <col min="12298" max="12298" width="14" style="180" customWidth="1"/>
    <col min="12299" max="12299" width="10.42578125" style="180" customWidth="1"/>
    <col min="12300" max="12544" width="9.140625" style="180"/>
    <col min="12545" max="12545" width="4.85546875" style="180" customWidth="1"/>
    <col min="12546" max="12546" width="13" style="180" customWidth="1"/>
    <col min="12547" max="12547" width="31.85546875" style="180" customWidth="1"/>
    <col min="12548" max="12549" width="10" style="180" customWidth="1"/>
    <col min="12550" max="12550" width="14.42578125" style="180" customWidth="1"/>
    <col min="12551" max="12551" width="12.42578125" style="180" customWidth="1"/>
    <col min="12552" max="12552" width="10.5703125" style="180" bestFit="1" customWidth="1"/>
    <col min="12553" max="12553" width="12" style="180" customWidth="1"/>
    <col min="12554" max="12554" width="14" style="180" customWidth="1"/>
    <col min="12555" max="12555" width="10.42578125" style="180" customWidth="1"/>
    <col min="12556" max="12800" width="9.140625" style="180"/>
    <col min="12801" max="12801" width="4.85546875" style="180" customWidth="1"/>
    <col min="12802" max="12802" width="13" style="180" customWidth="1"/>
    <col min="12803" max="12803" width="31.85546875" style="180" customWidth="1"/>
    <col min="12804" max="12805" width="10" style="180" customWidth="1"/>
    <col min="12806" max="12806" width="14.42578125" style="180" customWidth="1"/>
    <col min="12807" max="12807" width="12.42578125" style="180" customWidth="1"/>
    <col min="12808" max="12808" width="10.5703125" style="180" bestFit="1" customWidth="1"/>
    <col min="12809" max="12809" width="12" style="180" customWidth="1"/>
    <col min="12810" max="12810" width="14" style="180" customWidth="1"/>
    <col min="12811" max="12811" width="10.42578125" style="180" customWidth="1"/>
    <col min="12812" max="13056" width="9.140625" style="180"/>
    <col min="13057" max="13057" width="4.85546875" style="180" customWidth="1"/>
    <col min="13058" max="13058" width="13" style="180" customWidth="1"/>
    <col min="13059" max="13059" width="31.85546875" style="180" customWidth="1"/>
    <col min="13060" max="13061" width="10" style="180" customWidth="1"/>
    <col min="13062" max="13062" width="14.42578125" style="180" customWidth="1"/>
    <col min="13063" max="13063" width="12.42578125" style="180" customWidth="1"/>
    <col min="13064" max="13064" width="10.5703125" style="180" bestFit="1" customWidth="1"/>
    <col min="13065" max="13065" width="12" style="180" customWidth="1"/>
    <col min="13066" max="13066" width="14" style="180" customWidth="1"/>
    <col min="13067" max="13067" width="10.42578125" style="180" customWidth="1"/>
    <col min="13068" max="13312" width="9.140625" style="180"/>
    <col min="13313" max="13313" width="4.85546875" style="180" customWidth="1"/>
    <col min="13314" max="13314" width="13" style="180" customWidth="1"/>
    <col min="13315" max="13315" width="31.85546875" style="180" customWidth="1"/>
    <col min="13316" max="13317" width="10" style="180" customWidth="1"/>
    <col min="13318" max="13318" width="14.42578125" style="180" customWidth="1"/>
    <col min="13319" max="13319" width="12.42578125" style="180" customWidth="1"/>
    <col min="13320" max="13320" width="10.5703125" style="180" bestFit="1" customWidth="1"/>
    <col min="13321" max="13321" width="12" style="180" customWidth="1"/>
    <col min="13322" max="13322" width="14" style="180" customWidth="1"/>
    <col min="13323" max="13323" width="10.42578125" style="180" customWidth="1"/>
    <col min="13324" max="13568" width="9.140625" style="180"/>
    <col min="13569" max="13569" width="4.85546875" style="180" customWidth="1"/>
    <col min="13570" max="13570" width="13" style="180" customWidth="1"/>
    <col min="13571" max="13571" width="31.85546875" style="180" customWidth="1"/>
    <col min="13572" max="13573" width="10" style="180" customWidth="1"/>
    <col min="13574" max="13574" width="14.42578125" style="180" customWidth="1"/>
    <col min="13575" max="13575" width="12.42578125" style="180" customWidth="1"/>
    <col min="13576" max="13576" width="10.5703125" style="180" bestFit="1" customWidth="1"/>
    <col min="13577" max="13577" width="12" style="180" customWidth="1"/>
    <col min="13578" max="13578" width="14" style="180" customWidth="1"/>
    <col min="13579" max="13579" width="10.42578125" style="180" customWidth="1"/>
    <col min="13580" max="13824" width="9.140625" style="180"/>
    <col min="13825" max="13825" width="4.85546875" style="180" customWidth="1"/>
    <col min="13826" max="13826" width="13" style="180" customWidth="1"/>
    <col min="13827" max="13827" width="31.85546875" style="180" customWidth="1"/>
    <col min="13828" max="13829" width="10" style="180" customWidth="1"/>
    <col min="13830" max="13830" width="14.42578125" style="180" customWidth="1"/>
    <col min="13831" max="13831" width="12.42578125" style="180" customWidth="1"/>
    <col min="13832" max="13832" width="10.5703125" style="180" bestFit="1" customWidth="1"/>
    <col min="13833" max="13833" width="12" style="180" customWidth="1"/>
    <col min="13834" max="13834" width="14" style="180" customWidth="1"/>
    <col min="13835" max="13835" width="10.42578125" style="180" customWidth="1"/>
    <col min="13836" max="14080" width="9.140625" style="180"/>
    <col min="14081" max="14081" width="4.85546875" style="180" customWidth="1"/>
    <col min="14082" max="14082" width="13" style="180" customWidth="1"/>
    <col min="14083" max="14083" width="31.85546875" style="180" customWidth="1"/>
    <col min="14084" max="14085" width="10" style="180" customWidth="1"/>
    <col min="14086" max="14086" width="14.42578125" style="180" customWidth="1"/>
    <col min="14087" max="14087" width="12.42578125" style="180" customWidth="1"/>
    <col min="14088" max="14088" width="10.5703125" style="180" bestFit="1" customWidth="1"/>
    <col min="14089" max="14089" width="12" style="180" customWidth="1"/>
    <col min="14090" max="14090" width="14" style="180" customWidth="1"/>
    <col min="14091" max="14091" width="10.42578125" style="180" customWidth="1"/>
    <col min="14092" max="14336" width="9.140625" style="180"/>
    <col min="14337" max="14337" width="4.85546875" style="180" customWidth="1"/>
    <col min="14338" max="14338" width="13" style="180" customWidth="1"/>
    <col min="14339" max="14339" width="31.85546875" style="180" customWidth="1"/>
    <col min="14340" max="14341" width="10" style="180" customWidth="1"/>
    <col min="14342" max="14342" width="14.42578125" style="180" customWidth="1"/>
    <col min="14343" max="14343" width="12.42578125" style="180" customWidth="1"/>
    <col min="14344" max="14344" width="10.5703125" style="180" bestFit="1" customWidth="1"/>
    <col min="14345" max="14345" width="12" style="180" customWidth="1"/>
    <col min="14346" max="14346" width="14" style="180" customWidth="1"/>
    <col min="14347" max="14347" width="10.42578125" style="180" customWidth="1"/>
    <col min="14348" max="14592" width="9.140625" style="180"/>
    <col min="14593" max="14593" width="4.85546875" style="180" customWidth="1"/>
    <col min="14594" max="14594" width="13" style="180" customWidth="1"/>
    <col min="14595" max="14595" width="31.85546875" style="180" customWidth="1"/>
    <col min="14596" max="14597" width="10" style="180" customWidth="1"/>
    <col min="14598" max="14598" width="14.42578125" style="180" customWidth="1"/>
    <col min="14599" max="14599" width="12.42578125" style="180" customWidth="1"/>
    <col min="14600" max="14600" width="10.5703125" style="180" bestFit="1" customWidth="1"/>
    <col min="14601" max="14601" width="12" style="180" customWidth="1"/>
    <col min="14602" max="14602" width="14" style="180" customWidth="1"/>
    <col min="14603" max="14603" width="10.42578125" style="180" customWidth="1"/>
    <col min="14604" max="14848" width="9.140625" style="180"/>
    <col min="14849" max="14849" width="4.85546875" style="180" customWidth="1"/>
    <col min="14850" max="14850" width="13" style="180" customWidth="1"/>
    <col min="14851" max="14851" width="31.85546875" style="180" customWidth="1"/>
    <col min="14852" max="14853" width="10" style="180" customWidth="1"/>
    <col min="14854" max="14854" width="14.42578125" style="180" customWidth="1"/>
    <col min="14855" max="14855" width="12.42578125" style="180" customWidth="1"/>
    <col min="14856" max="14856" width="10.5703125" style="180" bestFit="1" customWidth="1"/>
    <col min="14857" max="14857" width="12" style="180" customWidth="1"/>
    <col min="14858" max="14858" width="14" style="180" customWidth="1"/>
    <col min="14859" max="14859" width="10.42578125" style="180" customWidth="1"/>
    <col min="14860" max="15104" width="9.140625" style="180"/>
    <col min="15105" max="15105" width="4.85546875" style="180" customWidth="1"/>
    <col min="15106" max="15106" width="13" style="180" customWidth="1"/>
    <col min="15107" max="15107" width="31.85546875" style="180" customWidth="1"/>
    <col min="15108" max="15109" width="10" style="180" customWidth="1"/>
    <col min="15110" max="15110" width="14.42578125" style="180" customWidth="1"/>
    <col min="15111" max="15111" width="12.42578125" style="180" customWidth="1"/>
    <col min="15112" max="15112" width="10.5703125" style="180" bestFit="1" customWidth="1"/>
    <col min="15113" max="15113" width="12" style="180" customWidth="1"/>
    <col min="15114" max="15114" width="14" style="180" customWidth="1"/>
    <col min="15115" max="15115" width="10.42578125" style="180" customWidth="1"/>
    <col min="15116" max="15360" width="9.140625" style="180"/>
    <col min="15361" max="15361" width="4.85546875" style="180" customWidth="1"/>
    <col min="15362" max="15362" width="13" style="180" customWidth="1"/>
    <col min="15363" max="15363" width="31.85546875" style="180" customWidth="1"/>
    <col min="15364" max="15365" width="10" style="180" customWidth="1"/>
    <col min="15366" max="15366" width="14.42578125" style="180" customWidth="1"/>
    <col min="15367" max="15367" width="12.42578125" style="180" customWidth="1"/>
    <col min="15368" max="15368" width="10.5703125" style="180" bestFit="1" customWidth="1"/>
    <col min="15369" max="15369" width="12" style="180" customWidth="1"/>
    <col min="15370" max="15370" width="14" style="180" customWidth="1"/>
    <col min="15371" max="15371" width="10.42578125" style="180" customWidth="1"/>
    <col min="15372" max="15616" width="9.140625" style="180"/>
    <col min="15617" max="15617" width="4.85546875" style="180" customWidth="1"/>
    <col min="15618" max="15618" width="13" style="180" customWidth="1"/>
    <col min="15619" max="15619" width="31.85546875" style="180" customWidth="1"/>
    <col min="15620" max="15621" width="10" style="180" customWidth="1"/>
    <col min="15622" max="15622" width="14.42578125" style="180" customWidth="1"/>
    <col min="15623" max="15623" width="12.42578125" style="180" customWidth="1"/>
    <col min="15624" max="15624" width="10.5703125" style="180" bestFit="1" customWidth="1"/>
    <col min="15625" max="15625" width="12" style="180" customWidth="1"/>
    <col min="15626" max="15626" width="14" style="180" customWidth="1"/>
    <col min="15627" max="15627" width="10.42578125" style="180" customWidth="1"/>
    <col min="15628" max="15872" width="9.140625" style="180"/>
    <col min="15873" max="15873" width="4.85546875" style="180" customWidth="1"/>
    <col min="15874" max="15874" width="13" style="180" customWidth="1"/>
    <col min="15875" max="15875" width="31.85546875" style="180" customWidth="1"/>
    <col min="15876" max="15877" width="10" style="180" customWidth="1"/>
    <col min="15878" max="15878" width="14.42578125" style="180" customWidth="1"/>
    <col min="15879" max="15879" width="12.42578125" style="180" customWidth="1"/>
    <col min="15880" max="15880" width="10.5703125" style="180" bestFit="1" customWidth="1"/>
    <col min="15881" max="15881" width="12" style="180" customWidth="1"/>
    <col min="15882" max="15882" width="14" style="180" customWidth="1"/>
    <col min="15883" max="15883" width="10.42578125" style="180" customWidth="1"/>
    <col min="15884" max="16128" width="9.140625" style="180"/>
    <col min="16129" max="16129" width="4.85546875" style="180" customWidth="1"/>
    <col min="16130" max="16130" width="13" style="180" customWidth="1"/>
    <col min="16131" max="16131" width="31.85546875" style="180" customWidth="1"/>
    <col min="16132" max="16133" width="10" style="180" customWidth="1"/>
    <col min="16134" max="16134" width="14.42578125" style="180" customWidth="1"/>
    <col min="16135" max="16135" width="12.42578125" style="180" customWidth="1"/>
    <col min="16136" max="16136" width="10.5703125" style="180" bestFit="1" customWidth="1"/>
    <col min="16137" max="16137" width="12" style="180" customWidth="1"/>
    <col min="16138" max="16138" width="14" style="180" customWidth="1"/>
    <col min="16139" max="16139" width="10.42578125" style="180" customWidth="1"/>
    <col min="16140" max="16384" width="9.140625" style="180"/>
  </cols>
  <sheetData>
    <row r="1" spans="1:11" ht="24" customHeight="1" x14ac:dyDescent="0.2">
      <c r="A1" s="464" t="s">
        <v>344</v>
      </c>
      <c r="B1" s="465"/>
      <c r="C1" s="465"/>
      <c r="D1" s="465"/>
      <c r="E1" s="465"/>
      <c r="F1" s="465"/>
      <c r="G1" s="465"/>
      <c r="H1" s="466"/>
      <c r="I1" s="466"/>
      <c r="J1" s="179" t="s">
        <v>272</v>
      </c>
    </row>
    <row r="2" spans="1:11" s="315" customFormat="1" ht="24" customHeight="1" x14ac:dyDescent="0.2">
      <c r="A2" s="177" t="s">
        <v>345</v>
      </c>
      <c r="C2" s="467"/>
      <c r="G2" s="468"/>
      <c r="H2" s="468"/>
    </row>
    <row r="3" spans="1:11" s="315" customFormat="1" ht="24" customHeight="1" x14ac:dyDescent="0.2">
      <c r="A3" s="469" t="s">
        <v>1</v>
      </c>
      <c r="C3" s="470"/>
      <c r="F3" s="471" t="s">
        <v>2</v>
      </c>
      <c r="G3" s="468"/>
      <c r="H3" s="468"/>
    </row>
    <row r="4" spans="1:11" s="315" customFormat="1" ht="24" customHeight="1" x14ac:dyDescent="0.2">
      <c r="A4" s="184" t="s">
        <v>3</v>
      </c>
      <c r="B4" s="180" t="s">
        <v>4</v>
      </c>
      <c r="C4" s="470"/>
      <c r="F4" s="471" t="s">
        <v>5</v>
      </c>
      <c r="G4" s="468"/>
      <c r="H4" s="468"/>
    </row>
    <row r="5" spans="1:11" s="315" customFormat="1" ht="24" customHeight="1" x14ac:dyDescent="0.55000000000000004">
      <c r="A5" s="184" t="s">
        <v>346</v>
      </c>
      <c r="B5" s="180"/>
      <c r="C5" s="470"/>
      <c r="F5" s="87" t="s">
        <v>335</v>
      </c>
      <c r="G5" s="472"/>
      <c r="H5" s="472"/>
    </row>
    <row r="6" spans="1:11" ht="25.5" customHeight="1" x14ac:dyDescent="0.2">
      <c r="A6" s="473" t="s">
        <v>6</v>
      </c>
      <c r="B6" s="474" t="s">
        <v>7</v>
      </c>
      <c r="C6" s="475"/>
      <c r="D6" s="473" t="s">
        <v>8</v>
      </c>
      <c r="E6" s="473" t="s">
        <v>9</v>
      </c>
      <c r="F6" s="476" t="s">
        <v>10</v>
      </c>
      <c r="G6" s="477"/>
      <c r="H6" s="476" t="s">
        <v>11</v>
      </c>
      <c r="I6" s="477"/>
      <c r="J6" s="473" t="s">
        <v>268</v>
      </c>
    </row>
    <row r="7" spans="1:11" ht="25.5" customHeight="1" x14ac:dyDescent="0.2">
      <c r="A7" s="478"/>
      <c r="B7" s="479"/>
      <c r="C7" s="480"/>
      <c r="D7" s="478"/>
      <c r="E7" s="478"/>
      <c r="F7" s="481" t="s">
        <v>273</v>
      </c>
      <c r="G7" s="482" t="s">
        <v>14</v>
      </c>
      <c r="H7" s="483" t="s">
        <v>273</v>
      </c>
      <c r="I7" s="483" t="s">
        <v>14</v>
      </c>
      <c r="J7" s="478"/>
    </row>
    <row r="8" spans="1:11" ht="25.5" customHeight="1" x14ac:dyDescent="0.2">
      <c r="A8" s="484">
        <v>2</v>
      </c>
      <c r="B8" s="485" t="s">
        <v>248</v>
      </c>
      <c r="C8" s="486"/>
      <c r="D8" s="487"/>
      <c r="E8" s="488"/>
      <c r="F8" s="489"/>
      <c r="G8" s="490"/>
      <c r="H8" s="491"/>
      <c r="I8" s="492"/>
      <c r="J8" s="493"/>
    </row>
    <row r="9" spans="1:11" ht="25.5" customHeight="1" x14ac:dyDescent="0.2">
      <c r="A9" s="494"/>
      <c r="B9" s="495" t="s">
        <v>325</v>
      </c>
      <c r="C9" s="496"/>
      <c r="D9" s="497"/>
      <c r="E9" s="498"/>
      <c r="F9" s="499"/>
      <c r="G9" s="500"/>
      <c r="H9" s="501"/>
      <c r="I9" s="502"/>
      <c r="J9" s="503"/>
    </row>
    <row r="10" spans="1:11" ht="25.5" customHeight="1" x14ac:dyDescent="0.2">
      <c r="A10" s="504">
        <v>2.1</v>
      </c>
      <c r="B10" s="505" t="s">
        <v>292</v>
      </c>
      <c r="C10" s="506"/>
      <c r="D10" s="507">
        <v>1</v>
      </c>
      <c r="E10" s="507" t="s">
        <v>294</v>
      </c>
      <c r="F10" s="508">
        <v>23157</v>
      </c>
      <c r="G10" s="508">
        <f>F10*D10</f>
        <v>23157</v>
      </c>
      <c r="H10" s="508">
        <v>0</v>
      </c>
      <c r="I10" s="508">
        <v>0</v>
      </c>
      <c r="J10" s="508">
        <f>G10+I10</f>
        <v>23157</v>
      </c>
      <c r="K10" s="509"/>
    </row>
    <row r="11" spans="1:11" s="177" customFormat="1" ht="24" customHeight="1" x14ac:dyDescent="0.2">
      <c r="A11" s="504">
        <v>2.2000000000000002</v>
      </c>
      <c r="B11" s="505" t="s">
        <v>293</v>
      </c>
      <c r="C11" s="506"/>
      <c r="D11" s="510">
        <v>7</v>
      </c>
      <c r="E11" s="507" t="s">
        <v>294</v>
      </c>
      <c r="F11" s="511">
        <v>35247</v>
      </c>
      <c r="G11" s="511">
        <f>F11*D11</f>
        <v>246729</v>
      </c>
      <c r="H11" s="511">
        <v>0</v>
      </c>
      <c r="I11" s="511">
        <v>0</v>
      </c>
      <c r="J11" s="511">
        <f>G11+I11</f>
        <v>246729</v>
      </c>
    </row>
    <row r="12" spans="1:11" s="177" customFormat="1" ht="24" customHeight="1" x14ac:dyDescent="0.2">
      <c r="A12" s="504">
        <v>2.2999999999999998</v>
      </c>
      <c r="B12" s="512" t="s">
        <v>302</v>
      </c>
      <c r="C12" s="513"/>
      <c r="D12" s="514">
        <v>46</v>
      </c>
      <c r="E12" s="514" t="s">
        <v>203</v>
      </c>
      <c r="F12" s="515">
        <v>1770</v>
      </c>
      <c r="G12" s="515">
        <f>F12*D12</f>
        <v>81420</v>
      </c>
      <c r="H12" s="511">
        <v>0</v>
      </c>
      <c r="I12" s="511">
        <v>0</v>
      </c>
      <c r="J12" s="515">
        <f>G12+I12</f>
        <v>81420</v>
      </c>
    </row>
    <row r="13" spans="1:11" s="177" customFormat="1" ht="24" customHeight="1" x14ac:dyDescent="0.55000000000000004">
      <c r="A13" s="516"/>
      <c r="B13" s="517"/>
      <c r="C13" s="518"/>
      <c r="D13" s="514"/>
      <c r="E13" s="507"/>
      <c r="F13" s="515"/>
      <c r="G13" s="515"/>
      <c r="H13" s="511"/>
      <c r="I13" s="511"/>
      <c r="J13" s="515"/>
    </row>
    <row r="14" spans="1:11" s="177" customFormat="1" ht="24" customHeight="1" x14ac:dyDescent="0.55000000000000004">
      <c r="A14" s="516"/>
      <c r="B14" s="517"/>
      <c r="C14" s="518"/>
      <c r="D14" s="510"/>
      <c r="E14" s="519"/>
      <c r="F14" s="511"/>
      <c r="G14" s="520"/>
      <c r="H14" s="511"/>
      <c r="I14" s="521"/>
      <c r="J14" s="515"/>
    </row>
    <row r="15" spans="1:11" s="177" customFormat="1" ht="24" customHeight="1" x14ac:dyDescent="0.55000000000000004">
      <c r="A15" s="516"/>
      <c r="B15" s="517"/>
      <c r="C15" s="518"/>
      <c r="D15" s="522"/>
      <c r="E15" s="523"/>
      <c r="F15" s="524"/>
      <c r="G15" s="525"/>
      <c r="H15" s="526"/>
      <c r="I15" s="525"/>
      <c r="J15" s="527"/>
    </row>
    <row r="16" spans="1:11" s="177" customFormat="1" ht="24" customHeight="1" x14ac:dyDescent="0.55000000000000004">
      <c r="A16" s="516"/>
      <c r="B16" s="517"/>
      <c r="C16" s="518"/>
      <c r="D16" s="522"/>
      <c r="E16" s="523"/>
      <c r="F16" s="524"/>
      <c r="G16" s="525"/>
      <c r="H16" s="526"/>
      <c r="I16" s="525"/>
      <c r="J16" s="527"/>
    </row>
    <row r="17" spans="1:10" s="177" customFormat="1" ht="24" customHeight="1" x14ac:dyDescent="0.55000000000000004">
      <c r="A17" s="516"/>
      <c r="B17" s="517"/>
      <c r="C17" s="518"/>
      <c r="D17" s="522"/>
      <c r="E17" s="523"/>
      <c r="F17" s="524"/>
      <c r="G17" s="525"/>
      <c r="H17" s="526"/>
      <c r="I17" s="525"/>
      <c r="J17" s="527"/>
    </row>
    <row r="18" spans="1:10" s="177" customFormat="1" ht="24" customHeight="1" x14ac:dyDescent="0.55000000000000004">
      <c r="A18" s="528"/>
      <c r="B18" s="529"/>
      <c r="C18" s="530"/>
      <c r="D18" s="531"/>
      <c r="E18" s="532"/>
      <c r="F18" s="533"/>
      <c r="G18" s="525"/>
      <c r="H18" s="534"/>
      <c r="I18" s="525"/>
      <c r="J18" s="527"/>
    </row>
    <row r="19" spans="1:10" s="177" customFormat="1" ht="25.5" customHeight="1" x14ac:dyDescent="0.2">
      <c r="A19" s="535" t="s">
        <v>274</v>
      </c>
      <c r="B19" s="535"/>
      <c r="C19" s="535"/>
      <c r="D19" s="535"/>
      <c r="E19" s="535"/>
      <c r="F19" s="535"/>
      <c r="G19" s="536">
        <f>SUM(G10:G18)</f>
        <v>351306</v>
      </c>
      <c r="H19" s="536">
        <f>SUM(H10:H18)</f>
        <v>0</v>
      </c>
      <c r="I19" s="536">
        <f>SUM(I10:I18)</f>
        <v>0</v>
      </c>
      <c r="J19" s="536">
        <f>SUM(J10:J18)</f>
        <v>351306</v>
      </c>
    </row>
    <row r="20" spans="1:10" ht="25.5" customHeight="1" x14ac:dyDescent="0.2">
      <c r="A20" s="537" t="s">
        <v>275</v>
      </c>
      <c r="B20" s="537"/>
      <c r="C20" s="537"/>
      <c r="D20" s="537"/>
      <c r="E20" s="537"/>
      <c r="F20" s="537"/>
      <c r="G20" s="538">
        <f>G19</f>
        <v>351306</v>
      </c>
      <c r="H20" s="538">
        <f>H19</f>
        <v>0</v>
      </c>
      <c r="I20" s="538">
        <f>I19</f>
        <v>0</v>
      </c>
      <c r="J20" s="538">
        <f>J19</f>
        <v>351306</v>
      </c>
    </row>
    <row r="21" spans="1:10" ht="25.5" customHeight="1" x14ac:dyDescent="0.2">
      <c r="B21" s="315"/>
      <c r="C21" s="315"/>
      <c r="D21" s="314"/>
      <c r="E21" s="317"/>
      <c r="F21" s="539"/>
      <c r="I21" s="540"/>
    </row>
    <row r="22" spans="1:10" ht="25.5" customHeight="1" x14ac:dyDescent="0.2">
      <c r="B22" s="315"/>
      <c r="C22" s="541"/>
      <c r="D22" s="542"/>
      <c r="F22" s="543"/>
      <c r="G22" s="544"/>
      <c r="H22" s="545"/>
      <c r="I22" s="546"/>
      <c r="J22" s="547"/>
    </row>
    <row r="23" spans="1:10" ht="25.5" customHeight="1" x14ac:dyDescent="0.2">
      <c r="B23" s="315"/>
      <c r="C23" s="541"/>
      <c r="D23" s="542" t="s">
        <v>351</v>
      </c>
      <c r="E23" s="548"/>
      <c r="F23" s="548"/>
      <c r="G23" s="544"/>
      <c r="H23" s="545"/>
      <c r="I23" s="546"/>
      <c r="J23" s="547"/>
    </row>
    <row r="24" spans="1:10" ht="21" customHeight="1" x14ac:dyDescent="0.2">
      <c r="B24" s="315"/>
      <c r="C24" s="541"/>
      <c r="D24" s="542"/>
      <c r="E24" s="548"/>
      <c r="F24" s="543"/>
      <c r="G24" s="544"/>
      <c r="H24" s="545"/>
      <c r="I24" s="546"/>
      <c r="J24" s="547"/>
    </row>
    <row r="25" spans="1:10" ht="21" customHeight="1" x14ac:dyDescent="0.2">
      <c r="B25" s="315"/>
      <c r="C25" s="541"/>
      <c r="D25" s="542"/>
      <c r="E25" s="548"/>
      <c r="F25" s="543"/>
      <c r="G25" s="544"/>
      <c r="H25" s="545"/>
      <c r="I25" s="546"/>
      <c r="J25" s="547"/>
    </row>
    <row r="26" spans="1:10" ht="21" customHeight="1" x14ac:dyDescent="0.2">
      <c r="B26" s="315"/>
      <c r="C26" s="541"/>
      <c r="D26" s="542"/>
      <c r="E26" s="548"/>
      <c r="F26" s="543"/>
      <c r="G26" s="544"/>
      <c r="H26" s="545"/>
      <c r="I26" s="546"/>
      <c r="J26" s="547"/>
    </row>
    <row r="27" spans="1:10" ht="21" customHeight="1" x14ac:dyDescent="0.2">
      <c r="B27" s="315"/>
      <c r="C27" s="541"/>
      <c r="D27" s="542"/>
      <c r="E27" s="548"/>
      <c r="F27" s="543"/>
      <c r="G27" s="544"/>
      <c r="H27" s="545"/>
      <c r="I27" s="546"/>
      <c r="J27" s="547"/>
    </row>
    <row r="28" spans="1:10" ht="21" customHeight="1" x14ac:dyDescent="0.2">
      <c r="B28" s="315"/>
      <c r="C28" s="541"/>
      <c r="D28" s="542"/>
      <c r="E28" s="548"/>
      <c r="F28" s="543"/>
      <c r="G28" s="544"/>
      <c r="H28" s="545"/>
      <c r="I28" s="546"/>
      <c r="J28" s="547"/>
    </row>
    <row r="29" spans="1:10" ht="21" customHeight="1" x14ac:dyDescent="0.2">
      <c r="B29" s="315"/>
      <c r="C29" s="541"/>
      <c r="D29" s="542"/>
      <c r="E29" s="548"/>
      <c r="F29" s="543"/>
      <c r="G29" s="544"/>
      <c r="H29" s="545"/>
      <c r="I29" s="546"/>
      <c r="J29" s="547"/>
    </row>
    <row r="30" spans="1:10" ht="21" customHeight="1" x14ac:dyDescent="0.2">
      <c r="B30" s="315"/>
      <c r="C30" s="541"/>
      <c r="D30" s="542"/>
      <c r="E30" s="548"/>
      <c r="F30" s="543"/>
      <c r="G30" s="544"/>
      <c r="H30" s="545"/>
      <c r="I30" s="546"/>
      <c r="J30" s="547"/>
    </row>
    <row r="31" spans="1:10" ht="21" customHeight="1" x14ac:dyDescent="0.2">
      <c r="B31" s="315"/>
      <c r="C31" s="541"/>
      <c r="D31" s="542"/>
      <c r="E31" s="548"/>
      <c r="F31" s="543"/>
      <c r="G31" s="544"/>
      <c r="H31" s="545"/>
      <c r="I31" s="546"/>
      <c r="J31" s="547"/>
    </row>
    <row r="32" spans="1:10" ht="25.5" customHeight="1" x14ac:dyDescent="0.2">
      <c r="B32" s="315"/>
      <c r="C32" s="541"/>
      <c r="D32" s="542"/>
      <c r="E32" s="548"/>
      <c r="F32" s="543"/>
      <c r="G32" s="544"/>
      <c r="H32" s="545"/>
      <c r="I32" s="546"/>
      <c r="J32" s="547"/>
    </row>
    <row r="33" spans="2:10" ht="25.5" customHeight="1" x14ac:dyDescent="0.2">
      <c r="B33" s="315"/>
      <c r="C33" s="541"/>
      <c r="D33" s="542"/>
      <c r="E33" s="548"/>
      <c r="F33" s="543"/>
      <c r="G33" s="544"/>
      <c r="H33" s="545"/>
      <c r="I33" s="546"/>
      <c r="J33" s="547"/>
    </row>
    <row r="34" spans="2:10" ht="25.5" customHeight="1" x14ac:dyDescent="0.2"/>
    <row r="35" spans="2:10" ht="25.5" customHeight="1" x14ac:dyDescent="0.2"/>
    <row r="36" spans="2:10" ht="25.5" customHeight="1" x14ac:dyDescent="0.2"/>
    <row r="37" spans="2:10" ht="25.5" customHeight="1" x14ac:dyDescent="0.2">
      <c r="J37" s="549"/>
    </row>
    <row r="38" spans="2:10" ht="25.5" customHeight="1" x14ac:dyDescent="0.2"/>
    <row r="39" spans="2:10" ht="25.5" customHeight="1" x14ac:dyDescent="0.2"/>
    <row r="40" spans="2:10" ht="25.5" customHeight="1" x14ac:dyDescent="0.55000000000000004">
      <c r="J40" s="550"/>
    </row>
    <row r="41" spans="2:10" ht="25.5" customHeight="1" x14ac:dyDescent="0.2"/>
    <row r="42" spans="2:10" ht="25.5" customHeight="1" x14ac:dyDescent="0.2"/>
    <row r="43" spans="2:10" ht="25.5" customHeight="1" x14ac:dyDescent="0.2"/>
    <row r="44" spans="2:10" ht="25.5" customHeight="1" x14ac:dyDescent="0.2"/>
    <row r="45" spans="2:10" ht="25.5" customHeight="1" x14ac:dyDescent="0.2"/>
    <row r="46" spans="2:10" ht="25.5" customHeight="1" x14ac:dyDescent="0.2"/>
    <row r="47" spans="2:10" ht="25.5" customHeight="1" x14ac:dyDescent="0.2"/>
    <row r="48" spans="2:10" ht="25.5" customHeight="1" x14ac:dyDescent="0.2"/>
    <row r="49" s="180" customFormat="1" ht="25.5" customHeight="1" x14ac:dyDescent="0.2"/>
    <row r="50" s="180" customFormat="1" ht="25.5" customHeight="1" x14ac:dyDescent="0.2"/>
    <row r="51" s="180" customFormat="1" ht="25.5" customHeight="1" x14ac:dyDescent="0.2"/>
    <row r="52" s="180" customFormat="1" ht="25.5" customHeight="1" x14ac:dyDescent="0.2"/>
    <row r="53" s="180" customFormat="1" ht="25.5" customHeight="1" x14ac:dyDescent="0.2"/>
    <row r="54" s="180" customFormat="1" ht="25.5" customHeight="1" x14ac:dyDescent="0.2"/>
    <row r="55" s="180" customFormat="1" ht="25.5" customHeight="1" x14ac:dyDescent="0.2"/>
    <row r="56" s="180" customFormat="1" ht="25.5" customHeight="1" x14ac:dyDescent="0.2"/>
    <row r="57" s="180" customFormat="1" ht="25.5" customHeight="1" x14ac:dyDescent="0.2"/>
    <row r="58" s="180" customFormat="1" ht="25.5" customHeight="1" x14ac:dyDescent="0.2"/>
    <row r="59" s="180" customFormat="1" ht="25.5" customHeight="1" x14ac:dyDescent="0.2"/>
  </sheetData>
  <mergeCells count="9">
    <mergeCell ref="J6:J7"/>
    <mergeCell ref="A19:F19"/>
    <mergeCell ref="A20:F20"/>
    <mergeCell ref="A6:A7"/>
    <mergeCell ref="B6:C7"/>
    <mergeCell ref="D6:D7"/>
    <mergeCell ref="E6:E7"/>
    <mergeCell ref="F6:G6"/>
    <mergeCell ref="H6:I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/>
    <pageSetUpPr fitToPage="1"/>
  </sheetPr>
  <dimension ref="A1:M40"/>
  <sheetViews>
    <sheetView view="pageBreakPreview" zoomScale="85" zoomScaleNormal="100" zoomScaleSheetLayoutView="85" workbookViewId="0">
      <selection activeCell="F30" sqref="F30"/>
    </sheetView>
  </sheetViews>
  <sheetFormatPr defaultRowHeight="21" customHeight="1" x14ac:dyDescent="0.2"/>
  <cols>
    <col min="1" max="1" width="6" style="553" customWidth="1"/>
    <col min="2" max="2" width="14.42578125" style="553" customWidth="1"/>
    <col min="3" max="3" width="11.42578125" style="553" customWidth="1"/>
    <col min="4" max="4" width="16.85546875" style="553" customWidth="1"/>
    <col min="5" max="5" width="15.28515625" style="553" customWidth="1"/>
    <col min="6" max="6" width="8.85546875" style="553" customWidth="1"/>
    <col min="7" max="7" width="14.42578125" style="553" customWidth="1"/>
    <col min="8" max="8" width="9.140625" style="553"/>
    <col min="9" max="9" width="15.7109375" style="553" customWidth="1"/>
    <col min="10" max="10" width="23.140625" style="553" customWidth="1"/>
    <col min="11" max="11" width="0.28515625" style="553" hidden="1" customWidth="1"/>
    <col min="12" max="12" width="15" style="553" bestFit="1" customWidth="1"/>
    <col min="13" max="13" width="12.140625" style="553" bestFit="1" customWidth="1"/>
    <col min="14" max="256" width="9.140625" style="553"/>
    <col min="257" max="257" width="6" style="553" customWidth="1"/>
    <col min="258" max="258" width="14.42578125" style="553" customWidth="1"/>
    <col min="259" max="259" width="11.42578125" style="553" customWidth="1"/>
    <col min="260" max="260" width="16.85546875" style="553" customWidth="1"/>
    <col min="261" max="261" width="15.28515625" style="553" customWidth="1"/>
    <col min="262" max="262" width="8.85546875" style="553" customWidth="1"/>
    <col min="263" max="263" width="14.42578125" style="553" customWidth="1"/>
    <col min="264" max="264" width="9.140625" style="553"/>
    <col min="265" max="265" width="15.7109375" style="553" customWidth="1"/>
    <col min="266" max="266" width="23.140625" style="553" customWidth="1"/>
    <col min="267" max="267" width="0" style="553" hidden="1" customWidth="1"/>
    <col min="268" max="268" width="15" style="553" bestFit="1" customWidth="1"/>
    <col min="269" max="512" width="9.140625" style="553"/>
    <col min="513" max="513" width="6" style="553" customWidth="1"/>
    <col min="514" max="514" width="14.42578125" style="553" customWidth="1"/>
    <col min="515" max="515" width="11.42578125" style="553" customWidth="1"/>
    <col min="516" max="516" width="16.85546875" style="553" customWidth="1"/>
    <col min="517" max="517" width="15.28515625" style="553" customWidth="1"/>
    <col min="518" max="518" width="8.85546875" style="553" customWidth="1"/>
    <col min="519" max="519" width="14.42578125" style="553" customWidth="1"/>
    <col min="520" max="520" width="9.140625" style="553"/>
    <col min="521" max="521" width="15.7109375" style="553" customWidth="1"/>
    <col min="522" max="522" width="23.140625" style="553" customWidth="1"/>
    <col min="523" max="523" width="0" style="553" hidden="1" customWidth="1"/>
    <col min="524" max="524" width="15" style="553" bestFit="1" customWidth="1"/>
    <col min="525" max="768" width="9.140625" style="553"/>
    <col min="769" max="769" width="6" style="553" customWidth="1"/>
    <col min="770" max="770" width="14.42578125" style="553" customWidth="1"/>
    <col min="771" max="771" width="11.42578125" style="553" customWidth="1"/>
    <col min="772" max="772" width="16.85546875" style="553" customWidth="1"/>
    <col min="773" max="773" width="15.28515625" style="553" customWidth="1"/>
    <col min="774" max="774" width="8.85546875" style="553" customWidth="1"/>
    <col min="775" max="775" width="14.42578125" style="553" customWidth="1"/>
    <col min="776" max="776" width="9.140625" style="553"/>
    <col min="777" max="777" width="15.7109375" style="553" customWidth="1"/>
    <col min="778" max="778" width="23.140625" style="553" customWidth="1"/>
    <col min="779" max="779" width="0" style="553" hidden="1" customWidth="1"/>
    <col min="780" max="780" width="15" style="553" bestFit="1" customWidth="1"/>
    <col min="781" max="1024" width="9.140625" style="553"/>
    <col min="1025" max="1025" width="6" style="553" customWidth="1"/>
    <col min="1026" max="1026" width="14.42578125" style="553" customWidth="1"/>
    <col min="1027" max="1027" width="11.42578125" style="553" customWidth="1"/>
    <col min="1028" max="1028" width="16.85546875" style="553" customWidth="1"/>
    <col min="1029" max="1029" width="15.28515625" style="553" customWidth="1"/>
    <col min="1030" max="1030" width="8.85546875" style="553" customWidth="1"/>
    <col min="1031" max="1031" width="14.42578125" style="553" customWidth="1"/>
    <col min="1032" max="1032" width="9.140625" style="553"/>
    <col min="1033" max="1033" width="15.7109375" style="553" customWidth="1"/>
    <col min="1034" max="1034" width="23.140625" style="553" customWidth="1"/>
    <col min="1035" max="1035" width="0" style="553" hidden="1" customWidth="1"/>
    <col min="1036" max="1036" width="15" style="553" bestFit="1" customWidth="1"/>
    <col min="1037" max="1280" width="9.140625" style="553"/>
    <col min="1281" max="1281" width="6" style="553" customWidth="1"/>
    <col min="1282" max="1282" width="14.42578125" style="553" customWidth="1"/>
    <col min="1283" max="1283" width="11.42578125" style="553" customWidth="1"/>
    <col min="1284" max="1284" width="16.85546875" style="553" customWidth="1"/>
    <col min="1285" max="1285" width="15.28515625" style="553" customWidth="1"/>
    <col min="1286" max="1286" width="8.85546875" style="553" customWidth="1"/>
    <col min="1287" max="1287" width="14.42578125" style="553" customWidth="1"/>
    <col min="1288" max="1288" width="9.140625" style="553"/>
    <col min="1289" max="1289" width="15.7109375" style="553" customWidth="1"/>
    <col min="1290" max="1290" width="23.140625" style="553" customWidth="1"/>
    <col min="1291" max="1291" width="0" style="553" hidden="1" customWidth="1"/>
    <col min="1292" max="1292" width="15" style="553" bestFit="1" customWidth="1"/>
    <col min="1293" max="1536" width="9.140625" style="553"/>
    <col min="1537" max="1537" width="6" style="553" customWidth="1"/>
    <col min="1538" max="1538" width="14.42578125" style="553" customWidth="1"/>
    <col min="1539" max="1539" width="11.42578125" style="553" customWidth="1"/>
    <col min="1540" max="1540" width="16.85546875" style="553" customWidth="1"/>
    <col min="1541" max="1541" width="15.28515625" style="553" customWidth="1"/>
    <col min="1542" max="1542" width="8.85546875" style="553" customWidth="1"/>
    <col min="1543" max="1543" width="14.42578125" style="553" customWidth="1"/>
    <col min="1544" max="1544" width="9.140625" style="553"/>
    <col min="1545" max="1545" width="15.7109375" style="553" customWidth="1"/>
    <col min="1546" max="1546" width="23.140625" style="553" customWidth="1"/>
    <col min="1547" max="1547" width="0" style="553" hidden="1" customWidth="1"/>
    <col min="1548" max="1548" width="15" style="553" bestFit="1" customWidth="1"/>
    <col min="1549" max="1792" width="9.140625" style="553"/>
    <col min="1793" max="1793" width="6" style="553" customWidth="1"/>
    <col min="1794" max="1794" width="14.42578125" style="553" customWidth="1"/>
    <col min="1795" max="1795" width="11.42578125" style="553" customWidth="1"/>
    <col min="1796" max="1796" width="16.85546875" style="553" customWidth="1"/>
    <col min="1797" max="1797" width="15.28515625" style="553" customWidth="1"/>
    <col min="1798" max="1798" width="8.85546875" style="553" customWidth="1"/>
    <col min="1799" max="1799" width="14.42578125" style="553" customWidth="1"/>
    <col min="1800" max="1800" width="9.140625" style="553"/>
    <col min="1801" max="1801" width="15.7109375" style="553" customWidth="1"/>
    <col min="1802" max="1802" width="23.140625" style="553" customWidth="1"/>
    <col min="1803" max="1803" width="0" style="553" hidden="1" customWidth="1"/>
    <col min="1804" max="1804" width="15" style="553" bestFit="1" customWidth="1"/>
    <col min="1805" max="2048" width="9.140625" style="553"/>
    <col min="2049" max="2049" width="6" style="553" customWidth="1"/>
    <col min="2050" max="2050" width="14.42578125" style="553" customWidth="1"/>
    <col min="2051" max="2051" width="11.42578125" style="553" customWidth="1"/>
    <col min="2052" max="2052" width="16.85546875" style="553" customWidth="1"/>
    <col min="2053" max="2053" width="15.28515625" style="553" customWidth="1"/>
    <col min="2054" max="2054" width="8.85546875" style="553" customWidth="1"/>
    <col min="2055" max="2055" width="14.42578125" style="553" customWidth="1"/>
    <col min="2056" max="2056" width="9.140625" style="553"/>
    <col min="2057" max="2057" width="15.7109375" style="553" customWidth="1"/>
    <col min="2058" max="2058" width="23.140625" style="553" customWidth="1"/>
    <col min="2059" max="2059" width="0" style="553" hidden="1" customWidth="1"/>
    <col min="2060" max="2060" width="15" style="553" bestFit="1" customWidth="1"/>
    <col min="2061" max="2304" width="9.140625" style="553"/>
    <col min="2305" max="2305" width="6" style="553" customWidth="1"/>
    <col min="2306" max="2306" width="14.42578125" style="553" customWidth="1"/>
    <col min="2307" max="2307" width="11.42578125" style="553" customWidth="1"/>
    <col min="2308" max="2308" width="16.85546875" style="553" customWidth="1"/>
    <col min="2309" max="2309" width="15.28515625" style="553" customWidth="1"/>
    <col min="2310" max="2310" width="8.85546875" style="553" customWidth="1"/>
    <col min="2311" max="2311" width="14.42578125" style="553" customWidth="1"/>
    <col min="2312" max="2312" width="9.140625" style="553"/>
    <col min="2313" max="2313" width="15.7109375" style="553" customWidth="1"/>
    <col min="2314" max="2314" width="23.140625" style="553" customWidth="1"/>
    <col min="2315" max="2315" width="0" style="553" hidden="1" customWidth="1"/>
    <col min="2316" max="2316" width="15" style="553" bestFit="1" customWidth="1"/>
    <col min="2317" max="2560" width="9.140625" style="553"/>
    <col min="2561" max="2561" width="6" style="553" customWidth="1"/>
    <col min="2562" max="2562" width="14.42578125" style="553" customWidth="1"/>
    <col min="2563" max="2563" width="11.42578125" style="553" customWidth="1"/>
    <col min="2564" max="2564" width="16.85546875" style="553" customWidth="1"/>
    <col min="2565" max="2565" width="15.28515625" style="553" customWidth="1"/>
    <col min="2566" max="2566" width="8.85546875" style="553" customWidth="1"/>
    <col min="2567" max="2567" width="14.42578125" style="553" customWidth="1"/>
    <col min="2568" max="2568" width="9.140625" style="553"/>
    <col min="2569" max="2569" width="15.7109375" style="553" customWidth="1"/>
    <col min="2570" max="2570" width="23.140625" style="553" customWidth="1"/>
    <col min="2571" max="2571" width="0" style="553" hidden="1" customWidth="1"/>
    <col min="2572" max="2572" width="15" style="553" bestFit="1" customWidth="1"/>
    <col min="2573" max="2816" width="9.140625" style="553"/>
    <col min="2817" max="2817" width="6" style="553" customWidth="1"/>
    <col min="2818" max="2818" width="14.42578125" style="553" customWidth="1"/>
    <col min="2819" max="2819" width="11.42578125" style="553" customWidth="1"/>
    <col min="2820" max="2820" width="16.85546875" style="553" customWidth="1"/>
    <col min="2821" max="2821" width="15.28515625" style="553" customWidth="1"/>
    <col min="2822" max="2822" width="8.85546875" style="553" customWidth="1"/>
    <col min="2823" max="2823" width="14.42578125" style="553" customWidth="1"/>
    <col min="2824" max="2824" width="9.140625" style="553"/>
    <col min="2825" max="2825" width="15.7109375" style="553" customWidth="1"/>
    <col min="2826" max="2826" width="23.140625" style="553" customWidth="1"/>
    <col min="2827" max="2827" width="0" style="553" hidden="1" customWidth="1"/>
    <col min="2828" max="2828" width="15" style="553" bestFit="1" customWidth="1"/>
    <col min="2829" max="3072" width="9.140625" style="553"/>
    <col min="3073" max="3073" width="6" style="553" customWidth="1"/>
    <col min="3074" max="3074" width="14.42578125" style="553" customWidth="1"/>
    <col min="3075" max="3075" width="11.42578125" style="553" customWidth="1"/>
    <col min="3076" max="3076" width="16.85546875" style="553" customWidth="1"/>
    <col min="3077" max="3077" width="15.28515625" style="553" customWidth="1"/>
    <col min="3078" max="3078" width="8.85546875" style="553" customWidth="1"/>
    <col min="3079" max="3079" width="14.42578125" style="553" customWidth="1"/>
    <col min="3080" max="3080" width="9.140625" style="553"/>
    <col min="3081" max="3081" width="15.7109375" style="553" customWidth="1"/>
    <col min="3082" max="3082" width="23.140625" style="553" customWidth="1"/>
    <col min="3083" max="3083" width="0" style="553" hidden="1" customWidth="1"/>
    <col min="3084" max="3084" width="15" style="553" bestFit="1" customWidth="1"/>
    <col min="3085" max="3328" width="9.140625" style="553"/>
    <col min="3329" max="3329" width="6" style="553" customWidth="1"/>
    <col min="3330" max="3330" width="14.42578125" style="553" customWidth="1"/>
    <col min="3331" max="3331" width="11.42578125" style="553" customWidth="1"/>
    <col min="3332" max="3332" width="16.85546875" style="553" customWidth="1"/>
    <col min="3333" max="3333" width="15.28515625" style="553" customWidth="1"/>
    <col min="3334" max="3334" width="8.85546875" style="553" customWidth="1"/>
    <col min="3335" max="3335" width="14.42578125" style="553" customWidth="1"/>
    <col min="3336" max="3336" width="9.140625" style="553"/>
    <col min="3337" max="3337" width="15.7109375" style="553" customWidth="1"/>
    <col min="3338" max="3338" width="23.140625" style="553" customWidth="1"/>
    <col min="3339" max="3339" width="0" style="553" hidden="1" customWidth="1"/>
    <col min="3340" max="3340" width="15" style="553" bestFit="1" customWidth="1"/>
    <col min="3341" max="3584" width="9.140625" style="553"/>
    <col min="3585" max="3585" width="6" style="553" customWidth="1"/>
    <col min="3586" max="3586" width="14.42578125" style="553" customWidth="1"/>
    <col min="3587" max="3587" width="11.42578125" style="553" customWidth="1"/>
    <col min="3588" max="3588" width="16.85546875" style="553" customWidth="1"/>
    <col min="3589" max="3589" width="15.28515625" style="553" customWidth="1"/>
    <col min="3590" max="3590" width="8.85546875" style="553" customWidth="1"/>
    <col min="3591" max="3591" width="14.42578125" style="553" customWidth="1"/>
    <col min="3592" max="3592" width="9.140625" style="553"/>
    <col min="3593" max="3593" width="15.7109375" style="553" customWidth="1"/>
    <col min="3594" max="3594" width="23.140625" style="553" customWidth="1"/>
    <col min="3595" max="3595" width="0" style="553" hidden="1" customWidth="1"/>
    <col min="3596" max="3596" width="15" style="553" bestFit="1" customWidth="1"/>
    <col min="3597" max="3840" width="9.140625" style="553"/>
    <col min="3841" max="3841" width="6" style="553" customWidth="1"/>
    <col min="3842" max="3842" width="14.42578125" style="553" customWidth="1"/>
    <col min="3843" max="3843" width="11.42578125" style="553" customWidth="1"/>
    <col min="3844" max="3844" width="16.85546875" style="553" customWidth="1"/>
    <col min="3845" max="3845" width="15.28515625" style="553" customWidth="1"/>
    <col min="3846" max="3846" width="8.85546875" style="553" customWidth="1"/>
    <col min="3847" max="3847" width="14.42578125" style="553" customWidth="1"/>
    <col min="3848" max="3848" width="9.140625" style="553"/>
    <col min="3849" max="3849" width="15.7109375" style="553" customWidth="1"/>
    <col min="3850" max="3850" width="23.140625" style="553" customWidth="1"/>
    <col min="3851" max="3851" width="0" style="553" hidden="1" customWidth="1"/>
    <col min="3852" max="3852" width="15" style="553" bestFit="1" customWidth="1"/>
    <col min="3853" max="4096" width="9.140625" style="553"/>
    <col min="4097" max="4097" width="6" style="553" customWidth="1"/>
    <col min="4098" max="4098" width="14.42578125" style="553" customWidth="1"/>
    <col min="4099" max="4099" width="11.42578125" style="553" customWidth="1"/>
    <col min="4100" max="4100" width="16.85546875" style="553" customWidth="1"/>
    <col min="4101" max="4101" width="15.28515625" style="553" customWidth="1"/>
    <col min="4102" max="4102" width="8.85546875" style="553" customWidth="1"/>
    <col min="4103" max="4103" width="14.42578125" style="553" customWidth="1"/>
    <col min="4104" max="4104" width="9.140625" style="553"/>
    <col min="4105" max="4105" width="15.7109375" style="553" customWidth="1"/>
    <col min="4106" max="4106" width="23.140625" style="553" customWidth="1"/>
    <col min="4107" max="4107" width="0" style="553" hidden="1" customWidth="1"/>
    <col min="4108" max="4108" width="15" style="553" bestFit="1" customWidth="1"/>
    <col min="4109" max="4352" width="9.140625" style="553"/>
    <col min="4353" max="4353" width="6" style="553" customWidth="1"/>
    <col min="4354" max="4354" width="14.42578125" style="553" customWidth="1"/>
    <col min="4355" max="4355" width="11.42578125" style="553" customWidth="1"/>
    <col min="4356" max="4356" width="16.85546875" style="553" customWidth="1"/>
    <col min="4357" max="4357" width="15.28515625" style="553" customWidth="1"/>
    <col min="4358" max="4358" width="8.85546875" style="553" customWidth="1"/>
    <col min="4359" max="4359" width="14.42578125" style="553" customWidth="1"/>
    <col min="4360" max="4360" width="9.140625" style="553"/>
    <col min="4361" max="4361" width="15.7109375" style="553" customWidth="1"/>
    <col min="4362" max="4362" width="23.140625" style="553" customWidth="1"/>
    <col min="4363" max="4363" width="0" style="553" hidden="1" customWidth="1"/>
    <col min="4364" max="4364" width="15" style="553" bestFit="1" customWidth="1"/>
    <col min="4365" max="4608" width="9.140625" style="553"/>
    <col min="4609" max="4609" width="6" style="553" customWidth="1"/>
    <col min="4610" max="4610" width="14.42578125" style="553" customWidth="1"/>
    <col min="4611" max="4611" width="11.42578125" style="553" customWidth="1"/>
    <col min="4612" max="4612" width="16.85546875" style="553" customWidth="1"/>
    <col min="4613" max="4613" width="15.28515625" style="553" customWidth="1"/>
    <col min="4614" max="4614" width="8.85546875" style="553" customWidth="1"/>
    <col min="4615" max="4615" width="14.42578125" style="553" customWidth="1"/>
    <col min="4616" max="4616" width="9.140625" style="553"/>
    <col min="4617" max="4617" width="15.7109375" style="553" customWidth="1"/>
    <col min="4618" max="4618" width="23.140625" style="553" customWidth="1"/>
    <col min="4619" max="4619" width="0" style="553" hidden="1" customWidth="1"/>
    <col min="4620" max="4620" width="15" style="553" bestFit="1" customWidth="1"/>
    <col min="4621" max="4864" width="9.140625" style="553"/>
    <col min="4865" max="4865" width="6" style="553" customWidth="1"/>
    <col min="4866" max="4866" width="14.42578125" style="553" customWidth="1"/>
    <col min="4867" max="4867" width="11.42578125" style="553" customWidth="1"/>
    <col min="4868" max="4868" width="16.85546875" style="553" customWidth="1"/>
    <col min="4869" max="4869" width="15.28515625" style="553" customWidth="1"/>
    <col min="4870" max="4870" width="8.85546875" style="553" customWidth="1"/>
    <col min="4871" max="4871" width="14.42578125" style="553" customWidth="1"/>
    <col min="4872" max="4872" width="9.140625" style="553"/>
    <col min="4873" max="4873" width="15.7109375" style="553" customWidth="1"/>
    <col min="4874" max="4874" width="23.140625" style="553" customWidth="1"/>
    <col min="4875" max="4875" width="0" style="553" hidden="1" customWidth="1"/>
    <col min="4876" max="4876" width="15" style="553" bestFit="1" customWidth="1"/>
    <col min="4877" max="5120" width="9.140625" style="553"/>
    <col min="5121" max="5121" width="6" style="553" customWidth="1"/>
    <col min="5122" max="5122" width="14.42578125" style="553" customWidth="1"/>
    <col min="5123" max="5123" width="11.42578125" style="553" customWidth="1"/>
    <col min="5124" max="5124" width="16.85546875" style="553" customWidth="1"/>
    <col min="5125" max="5125" width="15.28515625" style="553" customWidth="1"/>
    <col min="5126" max="5126" width="8.85546875" style="553" customWidth="1"/>
    <col min="5127" max="5127" width="14.42578125" style="553" customWidth="1"/>
    <col min="5128" max="5128" width="9.140625" style="553"/>
    <col min="5129" max="5129" width="15.7109375" style="553" customWidth="1"/>
    <col min="5130" max="5130" width="23.140625" style="553" customWidth="1"/>
    <col min="5131" max="5131" width="0" style="553" hidden="1" customWidth="1"/>
    <col min="5132" max="5132" width="15" style="553" bestFit="1" customWidth="1"/>
    <col min="5133" max="5376" width="9.140625" style="553"/>
    <col min="5377" max="5377" width="6" style="553" customWidth="1"/>
    <col min="5378" max="5378" width="14.42578125" style="553" customWidth="1"/>
    <col min="5379" max="5379" width="11.42578125" style="553" customWidth="1"/>
    <col min="5380" max="5380" width="16.85546875" style="553" customWidth="1"/>
    <col min="5381" max="5381" width="15.28515625" style="553" customWidth="1"/>
    <col min="5382" max="5382" width="8.85546875" style="553" customWidth="1"/>
    <col min="5383" max="5383" width="14.42578125" style="553" customWidth="1"/>
    <col min="5384" max="5384" width="9.140625" style="553"/>
    <col min="5385" max="5385" width="15.7109375" style="553" customWidth="1"/>
    <col min="5386" max="5386" width="23.140625" style="553" customWidth="1"/>
    <col min="5387" max="5387" width="0" style="553" hidden="1" customWidth="1"/>
    <col min="5388" max="5388" width="15" style="553" bestFit="1" customWidth="1"/>
    <col min="5389" max="5632" width="9.140625" style="553"/>
    <col min="5633" max="5633" width="6" style="553" customWidth="1"/>
    <col min="5634" max="5634" width="14.42578125" style="553" customWidth="1"/>
    <col min="5635" max="5635" width="11.42578125" style="553" customWidth="1"/>
    <col min="5636" max="5636" width="16.85546875" style="553" customWidth="1"/>
    <col min="5637" max="5637" width="15.28515625" style="553" customWidth="1"/>
    <col min="5638" max="5638" width="8.85546875" style="553" customWidth="1"/>
    <col min="5639" max="5639" width="14.42578125" style="553" customWidth="1"/>
    <col min="5640" max="5640" width="9.140625" style="553"/>
    <col min="5641" max="5641" width="15.7109375" style="553" customWidth="1"/>
    <col min="5642" max="5642" width="23.140625" style="553" customWidth="1"/>
    <col min="5643" max="5643" width="0" style="553" hidden="1" customWidth="1"/>
    <col min="5644" max="5644" width="15" style="553" bestFit="1" customWidth="1"/>
    <col min="5645" max="5888" width="9.140625" style="553"/>
    <col min="5889" max="5889" width="6" style="553" customWidth="1"/>
    <col min="5890" max="5890" width="14.42578125" style="553" customWidth="1"/>
    <col min="5891" max="5891" width="11.42578125" style="553" customWidth="1"/>
    <col min="5892" max="5892" width="16.85546875" style="553" customWidth="1"/>
    <col min="5893" max="5893" width="15.28515625" style="553" customWidth="1"/>
    <col min="5894" max="5894" width="8.85546875" style="553" customWidth="1"/>
    <col min="5895" max="5895" width="14.42578125" style="553" customWidth="1"/>
    <col min="5896" max="5896" width="9.140625" style="553"/>
    <col min="5897" max="5897" width="15.7109375" style="553" customWidth="1"/>
    <col min="5898" max="5898" width="23.140625" style="553" customWidth="1"/>
    <col min="5899" max="5899" width="0" style="553" hidden="1" customWidth="1"/>
    <col min="5900" max="5900" width="15" style="553" bestFit="1" customWidth="1"/>
    <col min="5901" max="6144" width="9.140625" style="553"/>
    <col min="6145" max="6145" width="6" style="553" customWidth="1"/>
    <col min="6146" max="6146" width="14.42578125" style="553" customWidth="1"/>
    <col min="6147" max="6147" width="11.42578125" style="553" customWidth="1"/>
    <col min="6148" max="6148" width="16.85546875" style="553" customWidth="1"/>
    <col min="6149" max="6149" width="15.28515625" style="553" customWidth="1"/>
    <col min="6150" max="6150" width="8.85546875" style="553" customWidth="1"/>
    <col min="6151" max="6151" width="14.42578125" style="553" customWidth="1"/>
    <col min="6152" max="6152" width="9.140625" style="553"/>
    <col min="6153" max="6153" width="15.7109375" style="553" customWidth="1"/>
    <col min="6154" max="6154" width="23.140625" style="553" customWidth="1"/>
    <col min="6155" max="6155" width="0" style="553" hidden="1" customWidth="1"/>
    <col min="6156" max="6156" width="15" style="553" bestFit="1" customWidth="1"/>
    <col min="6157" max="6400" width="9.140625" style="553"/>
    <col min="6401" max="6401" width="6" style="553" customWidth="1"/>
    <col min="6402" max="6402" width="14.42578125" style="553" customWidth="1"/>
    <col min="6403" max="6403" width="11.42578125" style="553" customWidth="1"/>
    <col min="6404" max="6404" width="16.85546875" style="553" customWidth="1"/>
    <col min="6405" max="6405" width="15.28515625" style="553" customWidth="1"/>
    <col min="6406" max="6406" width="8.85546875" style="553" customWidth="1"/>
    <col min="6407" max="6407" width="14.42578125" style="553" customWidth="1"/>
    <col min="6408" max="6408" width="9.140625" style="553"/>
    <col min="6409" max="6409" width="15.7109375" style="553" customWidth="1"/>
    <col min="6410" max="6410" width="23.140625" style="553" customWidth="1"/>
    <col min="6411" max="6411" width="0" style="553" hidden="1" customWidth="1"/>
    <col min="6412" max="6412" width="15" style="553" bestFit="1" customWidth="1"/>
    <col min="6413" max="6656" width="9.140625" style="553"/>
    <col min="6657" max="6657" width="6" style="553" customWidth="1"/>
    <col min="6658" max="6658" width="14.42578125" style="553" customWidth="1"/>
    <col min="6659" max="6659" width="11.42578125" style="553" customWidth="1"/>
    <col min="6660" max="6660" width="16.85546875" style="553" customWidth="1"/>
    <col min="6661" max="6661" width="15.28515625" style="553" customWidth="1"/>
    <col min="6662" max="6662" width="8.85546875" style="553" customWidth="1"/>
    <col min="6663" max="6663" width="14.42578125" style="553" customWidth="1"/>
    <col min="6664" max="6664" width="9.140625" style="553"/>
    <col min="6665" max="6665" width="15.7109375" style="553" customWidth="1"/>
    <col min="6666" max="6666" width="23.140625" style="553" customWidth="1"/>
    <col min="6667" max="6667" width="0" style="553" hidden="1" customWidth="1"/>
    <col min="6668" max="6668" width="15" style="553" bestFit="1" customWidth="1"/>
    <col min="6669" max="6912" width="9.140625" style="553"/>
    <col min="6913" max="6913" width="6" style="553" customWidth="1"/>
    <col min="6914" max="6914" width="14.42578125" style="553" customWidth="1"/>
    <col min="6915" max="6915" width="11.42578125" style="553" customWidth="1"/>
    <col min="6916" max="6916" width="16.85546875" style="553" customWidth="1"/>
    <col min="6917" max="6917" width="15.28515625" style="553" customWidth="1"/>
    <col min="6918" max="6918" width="8.85546875" style="553" customWidth="1"/>
    <col min="6919" max="6919" width="14.42578125" style="553" customWidth="1"/>
    <col min="6920" max="6920" width="9.140625" style="553"/>
    <col min="6921" max="6921" width="15.7109375" style="553" customWidth="1"/>
    <col min="6922" max="6922" width="23.140625" style="553" customWidth="1"/>
    <col min="6923" max="6923" width="0" style="553" hidden="1" customWidth="1"/>
    <col min="6924" max="6924" width="15" style="553" bestFit="1" customWidth="1"/>
    <col min="6925" max="7168" width="9.140625" style="553"/>
    <col min="7169" max="7169" width="6" style="553" customWidth="1"/>
    <col min="7170" max="7170" width="14.42578125" style="553" customWidth="1"/>
    <col min="7171" max="7171" width="11.42578125" style="553" customWidth="1"/>
    <col min="7172" max="7172" width="16.85546875" style="553" customWidth="1"/>
    <col min="7173" max="7173" width="15.28515625" style="553" customWidth="1"/>
    <col min="7174" max="7174" width="8.85546875" style="553" customWidth="1"/>
    <col min="7175" max="7175" width="14.42578125" style="553" customWidth="1"/>
    <col min="7176" max="7176" width="9.140625" style="553"/>
    <col min="7177" max="7177" width="15.7109375" style="553" customWidth="1"/>
    <col min="7178" max="7178" width="23.140625" style="553" customWidth="1"/>
    <col min="7179" max="7179" width="0" style="553" hidden="1" customWidth="1"/>
    <col min="7180" max="7180" width="15" style="553" bestFit="1" customWidth="1"/>
    <col min="7181" max="7424" width="9.140625" style="553"/>
    <col min="7425" max="7425" width="6" style="553" customWidth="1"/>
    <col min="7426" max="7426" width="14.42578125" style="553" customWidth="1"/>
    <col min="7427" max="7427" width="11.42578125" style="553" customWidth="1"/>
    <col min="7428" max="7428" width="16.85546875" style="553" customWidth="1"/>
    <col min="7429" max="7429" width="15.28515625" style="553" customWidth="1"/>
    <col min="7430" max="7430" width="8.85546875" style="553" customWidth="1"/>
    <col min="7431" max="7431" width="14.42578125" style="553" customWidth="1"/>
    <col min="7432" max="7432" width="9.140625" style="553"/>
    <col min="7433" max="7433" width="15.7109375" style="553" customWidth="1"/>
    <col min="7434" max="7434" width="23.140625" style="553" customWidth="1"/>
    <col min="7435" max="7435" width="0" style="553" hidden="1" customWidth="1"/>
    <col min="7436" max="7436" width="15" style="553" bestFit="1" customWidth="1"/>
    <col min="7437" max="7680" width="9.140625" style="553"/>
    <col min="7681" max="7681" width="6" style="553" customWidth="1"/>
    <col min="7682" max="7682" width="14.42578125" style="553" customWidth="1"/>
    <col min="7683" max="7683" width="11.42578125" style="553" customWidth="1"/>
    <col min="7684" max="7684" width="16.85546875" style="553" customWidth="1"/>
    <col min="7685" max="7685" width="15.28515625" style="553" customWidth="1"/>
    <col min="7686" max="7686" width="8.85546875" style="553" customWidth="1"/>
    <col min="7687" max="7687" width="14.42578125" style="553" customWidth="1"/>
    <col min="7688" max="7688" width="9.140625" style="553"/>
    <col min="7689" max="7689" width="15.7109375" style="553" customWidth="1"/>
    <col min="7690" max="7690" width="23.140625" style="553" customWidth="1"/>
    <col min="7691" max="7691" width="0" style="553" hidden="1" customWidth="1"/>
    <col min="7692" max="7692" width="15" style="553" bestFit="1" customWidth="1"/>
    <col min="7693" max="7936" width="9.140625" style="553"/>
    <col min="7937" max="7937" width="6" style="553" customWidth="1"/>
    <col min="7938" max="7938" width="14.42578125" style="553" customWidth="1"/>
    <col min="7939" max="7939" width="11.42578125" style="553" customWidth="1"/>
    <col min="7940" max="7940" width="16.85546875" style="553" customWidth="1"/>
    <col min="7941" max="7941" width="15.28515625" style="553" customWidth="1"/>
    <col min="7942" max="7942" width="8.85546875" style="553" customWidth="1"/>
    <col min="7943" max="7943" width="14.42578125" style="553" customWidth="1"/>
    <col min="7944" max="7944" width="9.140625" style="553"/>
    <col min="7945" max="7945" width="15.7109375" style="553" customWidth="1"/>
    <col min="7946" max="7946" width="23.140625" style="553" customWidth="1"/>
    <col min="7947" max="7947" width="0" style="553" hidden="1" customWidth="1"/>
    <col min="7948" max="7948" width="15" style="553" bestFit="1" customWidth="1"/>
    <col min="7949" max="8192" width="9.140625" style="553"/>
    <col min="8193" max="8193" width="6" style="553" customWidth="1"/>
    <col min="8194" max="8194" width="14.42578125" style="553" customWidth="1"/>
    <col min="8195" max="8195" width="11.42578125" style="553" customWidth="1"/>
    <col min="8196" max="8196" width="16.85546875" style="553" customWidth="1"/>
    <col min="8197" max="8197" width="15.28515625" style="553" customWidth="1"/>
    <col min="8198" max="8198" width="8.85546875" style="553" customWidth="1"/>
    <col min="8199" max="8199" width="14.42578125" style="553" customWidth="1"/>
    <col min="8200" max="8200" width="9.140625" style="553"/>
    <col min="8201" max="8201" width="15.7109375" style="553" customWidth="1"/>
    <col min="8202" max="8202" width="23.140625" style="553" customWidth="1"/>
    <col min="8203" max="8203" width="0" style="553" hidden="1" customWidth="1"/>
    <col min="8204" max="8204" width="15" style="553" bestFit="1" customWidth="1"/>
    <col min="8205" max="8448" width="9.140625" style="553"/>
    <col min="8449" max="8449" width="6" style="553" customWidth="1"/>
    <col min="8450" max="8450" width="14.42578125" style="553" customWidth="1"/>
    <col min="8451" max="8451" width="11.42578125" style="553" customWidth="1"/>
    <col min="8452" max="8452" width="16.85546875" style="553" customWidth="1"/>
    <col min="8453" max="8453" width="15.28515625" style="553" customWidth="1"/>
    <col min="8454" max="8454" width="8.85546875" style="553" customWidth="1"/>
    <col min="8455" max="8455" width="14.42578125" style="553" customWidth="1"/>
    <col min="8456" max="8456" width="9.140625" style="553"/>
    <col min="8457" max="8457" width="15.7109375" style="553" customWidth="1"/>
    <col min="8458" max="8458" width="23.140625" style="553" customWidth="1"/>
    <col min="8459" max="8459" width="0" style="553" hidden="1" customWidth="1"/>
    <col min="8460" max="8460" width="15" style="553" bestFit="1" customWidth="1"/>
    <col min="8461" max="8704" width="9.140625" style="553"/>
    <col min="8705" max="8705" width="6" style="553" customWidth="1"/>
    <col min="8706" max="8706" width="14.42578125" style="553" customWidth="1"/>
    <col min="8707" max="8707" width="11.42578125" style="553" customWidth="1"/>
    <col min="8708" max="8708" width="16.85546875" style="553" customWidth="1"/>
    <col min="8709" max="8709" width="15.28515625" style="553" customWidth="1"/>
    <col min="8710" max="8710" width="8.85546875" style="553" customWidth="1"/>
    <col min="8711" max="8711" width="14.42578125" style="553" customWidth="1"/>
    <col min="8712" max="8712" width="9.140625" style="553"/>
    <col min="8713" max="8713" width="15.7109375" style="553" customWidth="1"/>
    <col min="8714" max="8714" width="23.140625" style="553" customWidth="1"/>
    <col min="8715" max="8715" width="0" style="553" hidden="1" customWidth="1"/>
    <col min="8716" max="8716" width="15" style="553" bestFit="1" customWidth="1"/>
    <col min="8717" max="8960" width="9.140625" style="553"/>
    <col min="8961" max="8961" width="6" style="553" customWidth="1"/>
    <col min="8962" max="8962" width="14.42578125" style="553" customWidth="1"/>
    <col min="8963" max="8963" width="11.42578125" style="553" customWidth="1"/>
    <col min="8964" max="8964" width="16.85546875" style="553" customWidth="1"/>
    <col min="8965" max="8965" width="15.28515625" style="553" customWidth="1"/>
    <col min="8966" max="8966" width="8.85546875" style="553" customWidth="1"/>
    <col min="8967" max="8967" width="14.42578125" style="553" customWidth="1"/>
    <col min="8968" max="8968" width="9.140625" style="553"/>
    <col min="8969" max="8969" width="15.7109375" style="553" customWidth="1"/>
    <col min="8970" max="8970" width="23.140625" style="553" customWidth="1"/>
    <col min="8971" max="8971" width="0" style="553" hidden="1" customWidth="1"/>
    <col min="8972" max="8972" width="15" style="553" bestFit="1" customWidth="1"/>
    <col min="8973" max="9216" width="9.140625" style="553"/>
    <col min="9217" max="9217" width="6" style="553" customWidth="1"/>
    <col min="9218" max="9218" width="14.42578125" style="553" customWidth="1"/>
    <col min="9219" max="9219" width="11.42578125" style="553" customWidth="1"/>
    <col min="9220" max="9220" width="16.85546875" style="553" customWidth="1"/>
    <col min="9221" max="9221" width="15.28515625" style="553" customWidth="1"/>
    <col min="9222" max="9222" width="8.85546875" style="553" customWidth="1"/>
    <col min="9223" max="9223" width="14.42578125" style="553" customWidth="1"/>
    <col min="9224" max="9224" width="9.140625" style="553"/>
    <col min="9225" max="9225" width="15.7109375" style="553" customWidth="1"/>
    <col min="9226" max="9226" width="23.140625" style="553" customWidth="1"/>
    <col min="9227" max="9227" width="0" style="553" hidden="1" customWidth="1"/>
    <col min="9228" max="9228" width="15" style="553" bestFit="1" customWidth="1"/>
    <col min="9229" max="9472" width="9.140625" style="553"/>
    <col min="9473" max="9473" width="6" style="553" customWidth="1"/>
    <col min="9474" max="9474" width="14.42578125" style="553" customWidth="1"/>
    <col min="9475" max="9475" width="11.42578125" style="553" customWidth="1"/>
    <col min="9476" max="9476" width="16.85546875" style="553" customWidth="1"/>
    <col min="9477" max="9477" width="15.28515625" style="553" customWidth="1"/>
    <col min="9478" max="9478" width="8.85546875" style="553" customWidth="1"/>
    <col min="9479" max="9479" width="14.42578125" style="553" customWidth="1"/>
    <col min="9480" max="9480" width="9.140625" style="553"/>
    <col min="9481" max="9481" width="15.7109375" style="553" customWidth="1"/>
    <col min="9482" max="9482" width="23.140625" style="553" customWidth="1"/>
    <col min="9483" max="9483" width="0" style="553" hidden="1" customWidth="1"/>
    <col min="9484" max="9484" width="15" style="553" bestFit="1" customWidth="1"/>
    <col min="9485" max="9728" width="9.140625" style="553"/>
    <col min="9729" max="9729" width="6" style="553" customWidth="1"/>
    <col min="9730" max="9730" width="14.42578125" style="553" customWidth="1"/>
    <col min="9731" max="9731" width="11.42578125" style="553" customWidth="1"/>
    <col min="9732" max="9732" width="16.85546875" style="553" customWidth="1"/>
    <col min="9733" max="9733" width="15.28515625" style="553" customWidth="1"/>
    <col min="9734" max="9734" width="8.85546875" style="553" customWidth="1"/>
    <col min="9735" max="9735" width="14.42578125" style="553" customWidth="1"/>
    <col min="9736" max="9736" width="9.140625" style="553"/>
    <col min="9737" max="9737" width="15.7109375" style="553" customWidth="1"/>
    <col min="9738" max="9738" width="23.140625" style="553" customWidth="1"/>
    <col min="9739" max="9739" width="0" style="553" hidden="1" customWidth="1"/>
    <col min="9740" max="9740" width="15" style="553" bestFit="1" customWidth="1"/>
    <col min="9741" max="9984" width="9.140625" style="553"/>
    <col min="9985" max="9985" width="6" style="553" customWidth="1"/>
    <col min="9986" max="9986" width="14.42578125" style="553" customWidth="1"/>
    <col min="9987" max="9987" width="11.42578125" style="553" customWidth="1"/>
    <col min="9988" max="9988" width="16.85546875" style="553" customWidth="1"/>
    <col min="9989" max="9989" width="15.28515625" style="553" customWidth="1"/>
    <col min="9990" max="9990" width="8.85546875" style="553" customWidth="1"/>
    <col min="9991" max="9991" width="14.42578125" style="553" customWidth="1"/>
    <col min="9992" max="9992" width="9.140625" style="553"/>
    <col min="9993" max="9993" width="15.7109375" style="553" customWidth="1"/>
    <col min="9994" max="9994" width="23.140625" style="553" customWidth="1"/>
    <col min="9995" max="9995" width="0" style="553" hidden="1" customWidth="1"/>
    <col min="9996" max="9996" width="15" style="553" bestFit="1" customWidth="1"/>
    <col min="9997" max="10240" width="9.140625" style="553"/>
    <col min="10241" max="10241" width="6" style="553" customWidth="1"/>
    <col min="10242" max="10242" width="14.42578125" style="553" customWidth="1"/>
    <col min="10243" max="10243" width="11.42578125" style="553" customWidth="1"/>
    <col min="10244" max="10244" width="16.85546875" style="553" customWidth="1"/>
    <col min="10245" max="10245" width="15.28515625" style="553" customWidth="1"/>
    <col min="10246" max="10246" width="8.85546875" style="553" customWidth="1"/>
    <col min="10247" max="10247" width="14.42578125" style="553" customWidth="1"/>
    <col min="10248" max="10248" width="9.140625" style="553"/>
    <col min="10249" max="10249" width="15.7109375" style="553" customWidth="1"/>
    <col min="10250" max="10250" width="23.140625" style="553" customWidth="1"/>
    <col min="10251" max="10251" width="0" style="553" hidden="1" customWidth="1"/>
    <col min="10252" max="10252" width="15" style="553" bestFit="1" customWidth="1"/>
    <col min="10253" max="10496" width="9.140625" style="553"/>
    <col min="10497" max="10497" width="6" style="553" customWidth="1"/>
    <col min="10498" max="10498" width="14.42578125" style="553" customWidth="1"/>
    <col min="10499" max="10499" width="11.42578125" style="553" customWidth="1"/>
    <col min="10500" max="10500" width="16.85546875" style="553" customWidth="1"/>
    <col min="10501" max="10501" width="15.28515625" style="553" customWidth="1"/>
    <col min="10502" max="10502" width="8.85546875" style="553" customWidth="1"/>
    <col min="10503" max="10503" width="14.42578125" style="553" customWidth="1"/>
    <col min="10504" max="10504" width="9.140625" style="553"/>
    <col min="10505" max="10505" width="15.7109375" style="553" customWidth="1"/>
    <col min="10506" max="10506" width="23.140625" style="553" customWidth="1"/>
    <col min="10507" max="10507" width="0" style="553" hidden="1" customWidth="1"/>
    <col min="10508" max="10508" width="15" style="553" bestFit="1" customWidth="1"/>
    <col min="10509" max="10752" width="9.140625" style="553"/>
    <col min="10753" max="10753" width="6" style="553" customWidth="1"/>
    <col min="10754" max="10754" width="14.42578125" style="553" customWidth="1"/>
    <col min="10755" max="10755" width="11.42578125" style="553" customWidth="1"/>
    <col min="10756" max="10756" width="16.85546875" style="553" customWidth="1"/>
    <col min="10757" max="10757" width="15.28515625" style="553" customWidth="1"/>
    <col min="10758" max="10758" width="8.85546875" style="553" customWidth="1"/>
    <col min="10759" max="10759" width="14.42578125" style="553" customWidth="1"/>
    <col min="10760" max="10760" width="9.140625" style="553"/>
    <col min="10761" max="10761" width="15.7109375" style="553" customWidth="1"/>
    <col min="10762" max="10762" width="23.140625" style="553" customWidth="1"/>
    <col min="10763" max="10763" width="0" style="553" hidden="1" customWidth="1"/>
    <col min="10764" max="10764" width="15" style="553" bestFit="1" customWidth="1"/>
    <col min="10765" max="11008" width="9.140625" style="553"/>
    <col min="11009" max="11009" width="6" style="553" customWidth="1"/>
    <col min="11010" max="11010" width="14.42578125" style="553" customWidth="1"/>
    <col min="11011" max="11011" width="11.42578125" style="553" customWidth="1"/>
    <col min="11012" max="11012" width="16.85546875" style="553" customWidth="1"/>
    <col min="11013" max="11013" width="15.28515625" style="553" customWidth="1"/>
    <col min="11014" max="11014" width="8.85546875" style="553" customWidth="1"/>
    <col min="11015" max="11015" width="14.42578125" style="553" customWidth="1"/>
    <col min="11016" max="11016" width="9.140625" style="553"/>
    <col min="11017" max="11017" width="15.7109375" style="553" customWidth="1"/>
    <col min="11018" max="11018" width="23.140625" style="553" customWidth="1"/>
    <col min="11019" max="11019" width="0" style="553" hidden="1" customWidth="1"/>
    <col min="11020" max="11020" width="15" style="553" bestFit="1" customWidth="1"/>
    <col min="11021" max="11264" width="9.140625" style="553"/>
    <col min="11265" max="11265" width="6" style="553" customWidth="1"/>
    <col min="11266" max="11266" width="14.42578125" style="553" customWidth="1"/>
    <col min="11267" max="11267" width="11.42578125" style="553" customWidth="1"/>
    <col min="11268" max="11268" width="16.85546875" style="553" customWidth="1"/>
    <col min="11269" max="11269" width="15.28515625" style="553" customWidth="1"/>
    <col min="11270" max="11270" width="8.85546875" style="553" customWidth="1"/>
    <col min="11271" max="11271" width="14.42578125" style="553" customWidth="1"/>
    <col min="11272" max="11272" width="9.140625" style="553"/>
    <col min="11273" max="11273" width="15.7109375" style="553" customWidth="1"/>
    <col min="11274" max="11274" width="23.140625" style="553" customWidth="1"/>
    <col min="11275" max="11275" width="0" style="553" hidden="1" customWidth="1"/>
    <col min="11276" max="11276" width="15" style="553" bestFit="1" customWidth="1"/>
    <col min="11277" max="11520" width="9.140625" style="553"/>
    <col min="11521" max="11521" width="6" style="553" customWidth="1"/>
    <col min="11522" max="11522" width="14.42578125" style="553" customWidth="1"/>
    <col min="11523" max="11523" width="11.42578125" style="553" customWidth="1"/>
    <col min="11524" max="11524" width="16.85546875" style="553" customWidth="1"/>
    <col min="11525" max="11525" width="15.28515625" style="553" customWidth="1"/>
    <col min="11526" max="11526" width="8.85546875" style="553" customWidth="1"/>
    <col min="11527" max="11527" width="14.42578125" style="553" customWidth="1"/>
    <col min="11528" max="11528" width="9.140625" style="553"/>
    <col min="11529" max="11529" width="15.7109375" style="553" customWidth="1"/>
    <col min="11530" max="11530" width="23.140625" style="553" customWidth="1"/>
    <col min="11531" max="11531" width="0" style="553" hidden="1" customWidth="1"/>
    <col min="11532" max="11532" width="15" style="553" bestFit="1" customWidth="1"/>
    <col min="11533" max="11776" width="9.140625" style="553"/>
    <col min="11777" max="11777" width="6" style="553" customWidth="1"/>
    <col min="11778" max="11778" width="14.42578125" style="553" customWidth="1"/>
    <col min="11779" max="11779" width="11.42578125" style="553" customWidth="1"/>
    <col min="11780" max="11780" width="16.85546875" style="553" customWidth="1"/>
    <col min="11781" max="11781" width="15.28515625" style="553" customWidth="1"/>
    <col min="11782" max="11782" width="8.85546875" style="553" customWidth="1"/>
    <col min="11783" max="11783" width="14.42578125" style="553" customWidth="1"/>
    <col min="11784" max="11784" width="9.140625" style="553"/>
    <col min="11785" max="11785" width="15.7109375" style="553" customWidth="1"/>
    <col min="11786" max="11786" width="23.140625" style="553" customWidth="1"/>
    <col min="11787" max="11787" width="0" style="553" hidden="1" customWidth="1"/>
    <col min="11788" max="11788" width="15" style="553" bestFit="1" customWidth="1"/>
    <col min="11789" max="12032" width="9.140625" style="553"/>
    <col min="12033" max="12033" width="6" style="553" customWidth="1"/>
    <col min="12034" max="12034" width="14.42578125" style="553" customWidth="1"/>
    <col min="12035" max="12035" width="11.42578125" style="553" customWidth="1"/>
    <col min="12036" max="12036" width="16.85546875" style="553" customWidth="1"/>
    <col min="12037" max="12037" width="15.28515625" style="553" customWidth="1"/>
    <col min="12038" max="12038" width="8.85546875" style="553" customWidth="1"/>
    <col min="12039" max="12039" width="14.42578125" style="553" customWidth="1"/>
    <col min="12040" max="12040" width="9.140625" style="553"/>
    <col min="12041" max="12041" width="15.7109375" style="553" customWidth="1"/>
    <col min="12042" max="12042" width="23.140625" style="553" customWidth="1"/>
    <col min="12043" max="12043" width="0" style="553" hidden="1" customWidth="1"/>
    <col min="12044" max="12044" width="15" style="553" bestFit="1" customWidth="1"/>
    <col min="12045" max="12288" width="9.140625" style="553"/>
    <col min="12289" max="12289" width="6" style="553" customWidth="1"/>
    <col min="12290" max="12290" width="14.42578125" style="553" customWidth="1"/>
    <col min="12291" max="12291" width="11.42578125" style="553" customWidth="1"/>
    <col min="12292" max="12292" width="16.85546875" style="553" customWidth="1"/>
    <col min="12293" max="12293" width="15.28515625" style="553" customWidth="1"/>
    <col min="12294" max="12294" width="8.85546875" style="553" customWidth="1"/>
    <col min="12295" max="12295" width="14.42578125" style="553" customWidth="1"/>
    <col min="12296" max="12296" width="9.140625" style="553"/>
    <col min="12297" max="12297" width="15.7109375" style="553" customWidth="1"/>
    <col min="12298" max="12298" width="23.140625" style="553" customWidth="1"/>
    <col min="12299" max="12299" width="0" style="553" hidden="1" customWidth="1"/>
    <col min="12300" max="12300" width="15" style="553" bestFit="1" customWidth="1"/>
    <col min="12301" max="12544" width="9.140625" style="553"/>
    <col min="12545" max="12545" width="6" style="553" customWidth="1"/>
    <col min="12546" max="12546" width="14.42578125" style="553" customWidth="1"/>
    <col min="12547" max="12547" width="11.42578125" style="553" customWidth="1"/>
    <col min="12548" max="12548" width="16.85546875" style="553" customWidth="1"/>
    <col min="12549" max="12549" width="15.28515625" style="553" customWidth="1"/>
    <col min="12550" max="12550" width="8.85546875" style="553" customWidth="1"/>
    <col min="12551" max="12551" width="14.42578125" style="553" customWidth="1"/>
    <col min="12552" max="12552" width="9.140625" style="553"/>
    <col min="12553" max="12553" width="15.7109375" style="553" customWidth="1"/>
    <col min="12554" max="12554" width="23.140625" style="553" customWidth="1"/>
    <col min="12555" max="12555" width="0" style="553" hidden="1" customWidth="1"/>
    <col min="12556" max="12556" width="15" style="553" bestFit="1" customWidth="1"/>
    <col min="12557" max="12800" width="9.140625" style="553"/>
    <col min="12801" max="12801" width="6" style="553" customWidth="1"/>
    <col min="12802" max="12802" width="14.42578125" style="553" customWidth="1"/>
    <col min="12803" max="12803" width="11.42578125" style="553" customWidth="1"/>
    <col min="12804" max="12804" width="16.85546875" style="553" customWidth="1"/>
    <col min="12805" max="12805" width="15.28515625" style="553" customWidth="1"/>
    <col min="12806" max="12806" width="8.85546875" style="553" customWidth="1"/>
    <col min="12807" max="12807" width="14.42578125" style="553" customWidth="1"/>
    <col min="12808" max="12808" width="9.140625" style="553"/>
    <col min="12809" max="12809" width="15.7109375" style="553" customWidth="1"/>
    <col min="12810" max="12810" width="23.140625" style="553" customWidth="1"/>
    <col min="12811" max="12811" width="0" style="553" hidden="1" customWidth="1"/>
    <col min="12812" max="12812" width="15" style="553" bestFit="1" customWidth="1"/>
    <col min="12813" max="13056" width="9.140625" style="553"/>
    <col min="13057" max="13057" width="6" style="553" customWidth="1"/>
    <col min="13058" max="13058" width="14.42578125" style="553" customWidth="1"/>
    <col min="13059" max="13059" width="11.42578125" style="553" customWidth="1"/>
    <col min="13060" max="13060" width="16.85546875" style="553" customWidth="1"/>
    <col min="13061" max="13061" width="15.28515625" style="553" customWidth="1"/>
    <col min="13062" max="13062" width="8.85546875" style="553" customWidth="1"/>
    <col min="13063" max="13063" width="14.42578125" style="553" customWidth="1"/>
    <col min="13064" max="13064" width="9.140625" style="553"/>
    <col min="13065" max="13065" width="15.7109375" style="553" customWidth="1"/>
    <col min="13066" max="13066" width="23.140625" style="553" customWidth="1"/>
    <col min="13067" max="13067" width="0" style="553" hidden="1" customWidth="1"/>
    <col min="13068" max="13068" width="15" style="553" bestFit="1" customWidth="1"/>
    <col min="13069" max="13312" width="9.140625" style="553"/>
    <col min="13313" max="13313" width="6" style="553" customWidth="1"/>
    <col min="13314" max="13314" width="14.42578125" style="553" customWidth="1"/>
    <col min="13315" max="13315" width="11.42578125" style="553" customWidth="1"/>
    <col min="13316" max="13316" width="16.85546875" style="553" customWidth="1"/>
    <col min="13317" max="13317" width="15.28515625" style="553" customWidth="1"/>
    <col min="13318" max="13318" width="8.85546875" style="553" customWidth="1"/>
    <col min="13319" max="13319" width="14.42578125" style="553" customWidth="1"/>
    <col min="13320" max="13320" width="9.140625" style="553"/>
    <col min="13321" max="13321" width="15.7109375" style="553" customWidth="1"/>
    <col min="13322" max="13322" width="23.140625" style="553" customWidth="1"/>
    <col min="13323" max="13323" width="0" style="553" hidden="1" customWidth="1"/>
    <col min="13324" max="13324" width="15" style="553" bestFit="1" customWidth="1"/>
    <col min="13325" max="13568" width="9.140625" style="553"/>
    <col min="13569" max="13569" width="6" style="553" customWidth="1"/>
    <col min="13570" max="13570" width="14.42578125" style="553" customWidth="1"/>
    <col min="13571" max="13571" width="11.42578125" style="553" customWidth="1"/>
    <col min="13572" max="13572" width="16.85546875" style="553" customWidth="1"/>
    <col min="13573" max="13573" width="15.28515625" style="553" customWidth="1"/>
    <col min="13574" max="13574" width="8.85546875" style="553" customWidth="1"/>
    <col min="13575" max="13575" width="14.42578125" style="553" customWidth="1"/>
    <col min="13576" max="13576" width="9.140625" style="553"/>
    <col min="13577" max="13577" width="15.7109375" style="553" customWidth="1"/>
    <col min="13578" max="13578" width="23.140625" style="553" customWidth="1"/>
    <col min="13579" max="13579" width="0" style="553" hidden="1" customWidth="1"/>
    <col min="13580" max="13580" width="15" style="553" bestFit="1" customWidth="1"/>
    <col min="13581" max="13824" width="9.140625" style="553"/>
    <col min="13825" max="13825" width="6" style="553" customWidth="1"/>
    <col min="13826" max="13826" width="14.42578125" style="553" customWidth="1"/>
    <col min="13827" max="13827" width="11.42578125" style="553" customWidth="1"/>
    <col min="13828" max="13828" width="16.85546875" style="553" customWidth="1"/>
    <col min="13829" max="13829" width="15.28515625" style="553" customWidth="1"/>
    <col min="13830" max="13830" width="8.85546875" style="553" customWidth="1"/>
    <col min="13831" max="13831" width="14.42578125" style="553" customWidth="1"/>
    <col min="13832" max="13832" width="9.140625" style="553"/>
    <col min="13833" max="13833" width="15.7109375" style="553" customWidth="1"/>
    <col min="13834" max="13834" width="23.140625" style="553" customWidth="1"/>
    <col min="13835" max="13835" width="0" style="553" hidden="1" customWidth="1"/>
    <col min="13836" max="13836" width="15" style="553" bestFit="1" customWidth="1"/>
    <col min="13837" max="14080" width="9.140625" style="553"/>
    <col min="14081" max="14081" width="6" style="553" customWidth="1"/>
    <col min="14082" max="14082" width="14.42578125" style="553" customWidth="1"/>
    <col min="14083" max="14083" width="11.42578125" style="553" customWidth="1"/>
    <col min="14084" max="14084" width="16.85546875" style="553" customWidth="1"/>
    <col min="14085" max="14085" width="15.28515625" style="553" customWidth="1"/>
    <col min="14086" max="14086" width="8.85546875" style="553" customWidth="1"/>
    <col min="14087" max="14087" width="14.42578125" style="553" customWidth="1"/>
    <col min="14088" max="14088" width="9.140625" style="553"/>
    <col min="14089" max="14089" width="15.7109375" style="553" customWidth="1"/>
    <col min="14090" max="14090" width="23.140625" style="553" customWidth="1"/>
    <col min="14091" max="14091" width="0" style="553" hidden="1" customWidth="1"/>
    <col min="14092" max="14092" width="15" style="553" bestFit="1" customWidth="1"/>
    <col min="14093" max="14336" width="9.140625" style="553"/>
    <col min="14337" max="14337" width="6" style="553" customWidth="1"/>
    <col min="14338" max="14338" width="14.42578125" style="553" customWidth="1"/>
    <col min="14339" max="14339" width="11.42578125" style="553" customWidth="1"/>
    <col min="14340" max="14340" width="16.85546875" style="553" customWidth="1"/>
    <col min="14341" max="14341" width="15.28515625" style="553" customWidth="1"/>
    <col min="14342" max="14342" width="8.85546875" style="553" customWidth="1"/>
    <col min="14343" max="14343" width="14.42578125" style="553" customWidth="1"/>
    <col min="14344" max="14344" width="9.140625" style="553"/>
    <col min="14345" max="14345" width="15.7109375" style="553" customWidth="1"/>
    <col min="14346" max="14346" width="23.140625" style="553" customWidth="1"/>
    <col min="14347" max="14347" width="0" style="553" hidden="1" customWidth="1"/>
    <col min="14348" max="14348" width="15" style="553" bestFit="1" customWidth="1"/>
    <col min="14349" max="14592" width="9.140625" style="553"/>
    <col min="14593" max="14593" width="6" style="553" customWidth="1"/>
    <col min="14594" max="14594" width="14.42578125" style="553" customWidth="1"/>
    <col min="14595" max="14595" width="11.42578125" style="553" customWidth="1"/>
    <col min="14596" max="14596" width="16.85546875" style="553" customWidth="1"/>
    <col min="14597" max="14597" width="15.28515625" style="553" customWidth="1"/>
    <col min="14598" max="14598" width="8.85546875" style="553" customWidth="1"/>
    <col min="14599" max="14599" width="14.42578125" style="553" customWidth="1"/>
    <col min="14600" max="14600" width="9.140625" style="553"/>
    <col min="14601" max="14601" width="15.7109375" style="553" customWidth="1"/>
    <col min="14602" max="14602" width="23.140625" style="553" customWidth="1"/>
    <col min="14603" max="14603" width="0" style="553" hidden="1" customWidth="1"/>
    <col min="14604" max="14604" width="15" style="553" bestFit="1" customWidth="1"/>
    <col min="14605" max="14848" width="9.140625" style="553"/>
    <col min="14849" max="14849" width="6" style="553" customWidth="1"/>
    <col min="14850" max="14850" width="14.42578125" style="553" customWidth="1"/>
    <col min="14851" max="14851" width="11.42578125" style="553" customWidth="1"/>
    <col min="14852" max="14852" width="16.85546875" style="553" customWidth="1"/>
    <col min="14853" max="14853" width="15.28515625" style="553" customWidth="1"/>
    <col min="14854" max="14854" width="8.85546875" style="553" customWidth="1"/>
    <col min="14855" max="14855" width="14.42578125" style="553" customWidth="1"/>
    <col min="14856" max="14856" width="9.140625" style="553"/>
    <col min="14857" max="14857" width="15.7109375" style="553" customWidth="1"/>
    <col min="14858" max="14858" width="23.140625" style="553" customWidth="1"/>
    <col min="14859" max="14859" width="0" style="553" hidden="1" customWidth="1"/>
    <col min="14860" max="14860" width="15" style="553" bestFit="1" customWidth="1"/>
    <col min="14861" max="15104" width="9.140625" style="553"/>
    <col min="15105" max="15105" width="6" style="553" customWidth="1"/>
    <col min="15106" max="15106" width="14.42578125" style="553" customWidth="1"/>
    <col min="15107" max="15107" width="11.42578125" style="553" customWidth="1"/>
    <col min="15108" max="15108" width="16.85546875" style="553" customWidth="1"/>
    <col min="15109" max="15109" width="15.28515625" style="553" customWidth="1"/>
    <col min="15110" max="15110" width="8.85546875" style="553" customWidth="1"/>
    <col min="15111" max="15111" width="14.42578125" style="553" customWidth="1"/>
    <col min="15112" max="15112" width="9.140625" style="553"/>
    <col min="15113" max="15113" width="15.7109375" style="553" customWidth="1"/>
    <col min="15114" max="15114" width="23.140625" style="553" customWidth="1"/>
    <col min="15115" max="15115" width="0" style="553" hidden="1" customWidth="1"/>
    <col min="15116" max="15116" width="15" style="553" bestFit="1" customWidth="1"/>
    <col min="15117" max="15360" width="9.140625" style="553"/>
    <col min="15361" max="15361" width="6" style="553" customWidth="1"/>
    <col min="15362" max="15362" width="14.42578125" style="553" customWidth="1"/>
    <col min="15363" max="15363" width="11.42578125" style="553" customWidth="1"/>
    <col min="15364" max="15364" width="16.85546875" style="553" customWidth="1"/>
    <col min="15365" max="15365" width="15.28515625" style="553" customWidth="1"/>
    <col min="15366" max="15366" width="8.85546875" style="553" customWidth="1"/>
    <col min="15367" max="15367" width="14.42578125" style="553" customWidth="1"/>
    <col min="15368" max="15368" width="9.140625" style="553"/>
    <col min="15369" max="15369" width="15.7109375" style="553" customWidth="1"/>
    <col min="15370" max="15370" width="23.140625" style="553" customWidth="1"/>
    <col min="15371" max="15371" width="0" style="553" hidden="1" customWidth="1"/>
    <col min="15372" max="15372" width="15" style="553" bestFit="1" customWidth="1"/>
    <col min="15373" max="15616" width="9.140625" style="553"/>
    <col min="15617" max="15617" width="6" style="553" customWidth="1"/>
    <col min="15618" max="15618" width="14.42578125" style="553" customWidth="1"/>
    <col min="15619" max="15619" width="11.42578125" style="553" customWidth="1"/>
    <col min="15620" max="15620" width="16.85546875" style="553" customWidth="1"/>
    <col min="15621" max="15621" width="15.28515625" style="553" customWidth="1"/>
    <col min="15622" max="15622" width="8.85546875" style="553" customWidth="1"/>
    <col min="15623" max="15623" width="14.42578125" style="553" customWidth="1"/>
    <col min="15624" max="15624" width="9.140625" style="553"/>
    <col min="15625" max="15625" width="15.7109375" style="553" customWidth="1"/>
    <col min="15626" max="15626" width="23.140625" style="553" customWidth="1"/>
    <col min="15627" max="15627" width="0" style="553" hidden="1" customWidth="1"/>
    <col min="15628" max="15628" width="15" style="553" bestFit="1" customWidth="1"/>
    <col min="15629" max="15872" width="9.140625" style="553"/>
    <col min="15873" max="15873" width="6" style="553" customWidth="1"/>
    <col min="15874" max="15874" width="14.42578125" style="553" customWidth="1"/>
    <col min="15875" max="15875" width="11.42578125" style="553" customWidth="1"/>
    <col min="15876" max="15876" width="16.85546875" style="553" customWidth="1"/>
    <col min="15877" max="15877" width="15.28515625" style="553" customWidth="1"/>
    <col min="15878" max="15878" width="8.85546875" style="553" customWidth="1"/>
    <col min="15879" max="15879" width="14.42578125" style="553" customWidth="1"/>
    <col min="15880" max="15880" width="9.140625" style="553"/>
    <col min="15881" max="15881" width="15.7109375" style="553" customWidth="1"/>
    <col min="15882" max="15882" width="23.140625" style="553" customWidth="1"/>
    <col min="15883" max="15883" width="0" style="553" hidden="1" customWidth="1"/>
    <col min="15884" max="15884" width="15" style="553" bestFit="1" customWidth="1"/>
    <col min="15885" max="16128" width="9.140625" style="553"/>
    <col min="16129" max="16129" width="6" style="553" customWidth="1"/>
    <col min="16130" max="16130" width="14.42578125" style="553" customWidth="1"/>
    <col min="16131" max="16131" width="11.42578125" style="553" customWidth="1"/>
    <col min="16132" max="16132" width="16.85546875" style="553" customWidth="1"/>
    <col min="16133" max="16133" width="15.28515625" style="553" customWidth="1"/>
    <col min="16134" max="16134" width="8.85546875" style="553" customWidth="1"/>
    <col min="16135" max="16135" width="14.42578125" style="553" customWidth="1"/>
    <col min="16136" max="16136" width="9.140625" style="553"/>
    <col min="16137" max="16137" width="15.7109375" style="553" customWidth="1"/>
    <col min="16138" max="16138" width="23.140625" style="553" customWidth="1"/>
    <col min="16139" max="16139" width="0" style="553" hidden="1" customWidth="1"/>
    <col min="16140" max="16140" width="15" style="553" bestFit="1" customWidth="1"/>
    <col min="16141" max="16384" width="9.140625" style="553"/>
  </cols>
  <sheetData>
    <row r="1" spans="1:10" ht="21" customHeight="1" x14ac:dyDescent="0.2">
      <c r="A1" s="551" t="s">
        <v>259</v>
      </c>
      <c r="B1" s="551"/>
      <c r="C1" s="551"/>
      <c r="D1" s="551"/>
      <c r="E1" s="551"/>
      <c r="F1" s="551"/>
      <c r="G1" s="551"/>
      <c r="H1" s="551"/>
      <c r="I1" s="551"/>
      <c r="J1" s="552" t="s">
        <v>260</v>
      </c>
    </row>
    <row r="2" spans="1:10" ht="21" customHeight="1" x14ac:dyDescent="0.2">
      <c r="A2" s="554" t="s">
        <v>261</v>
      </c>
      <c r="J2" s="555"/>
    </row>
    <row r="3" spans="1:10" ht="21" customHeight="1" x14ac:dyDescent="0.2">
      <c r="A3" s="554" t="s">
        <v>262</v>
      </c>
      <c r="C3" s="553" t="s">
        <v>287</v>
      </c>
    </row>
    <row r="4" spans="1:10" ht="21" customHeight="1" x14ac:dyDescent="0.2">
      <c r="A4" s="554" t="s">
        <v>347</v>
      </c>
      <c r="C4" s="553" t="s">
        <v>263</v>
      </c>
    </row>
    <row r="5" spans="1:10" ht="21" customHeight="1" x14ac:dyDescent="0.2">
      <c r="A5" s="554" t="s">
        <v>348</v>
      </c>
      <c r="C5" s="553" t="s">
        <v>319</v>
      </c>
    </row>
    <row r="6" spans="1:10" ht="21" customHeight="1" x14ac:dyDescent="0.2">
      <c r="A6" s="554" t="s">
        <v>349</v>
      </c>
      <c r="D6" s="553" t="s">
        <v>263</v>
      </c>
    </row>
    <row r="7" spans="1:10" ht="21" customHeight="1" x14ac:dyDescent="0.2">
      <c r="A7" s="554" t="s">
        <v>264</v>
      </c>
      <c r="B7" s="554"/>
      <c r="C7" s="554"/>
    </row>
    <row r="8" spans="1:10" ht="21" customHeight="1" x14ac:dyDescent="0.2">
      <c r="A8" s="554" t="s">
        <v>265</v>
      </c>
      <c r="G8" s="556" t="s">
        <v>8</v>
      </c>
      <c r="H8" s="557">
        <v>1</v>
      </c>
      <c r="I8" s="558" t="s">
        <v>164</v>
      </c>
    </row>
    <row r="9" spans="1:10" ht="21" customHeight="1" x14ac:dyDescent="0.55000000000000004">
      <c r="A9" s="87" t="s">
        <v>338</v>
      </c>
      <c r="C9" s="559"/>
    </row>
    <row r="10" spans="1:10" ht="21" customHeight="1" x14ac:dyDescent="0.2">
      <c r="A10" s="560" t="s">
        <v>23</v>
      </c>
      <c r="B10" s="561" t="s">
        <v>7</v>
      </c>
      <c r="C10" s="562"/>
      <c r="D10" s="563"/>
      <c r="E10" s="564" t="s">
        <v>85</v>
      </c>
      <c r="F10" s="565"/>
      <c r="G10" s="566" t="s">
        <v>266</v>
      </c>
      <c r="H10" s="564" t="s">
        <v>267</v>
      </c>
      <c r="I10" s="565"/>
      <c r="J10" s="567" t="s">
        <v>27</v>
      </c>
    </row>
    <row r="11" spans="1:10" ht="21" customHeight="1" x14ac:dyDescent="0.2">
      <c r="A11" s="568" t="s">
        <v>28</v>
      </c>
      <c r="B11" s="569"/>
      <c r="C11" s="570"/>
      <c r="D11" s="571"/>
      <c r="E11" s="572" t="s">
        <v>268</v>
      </c>
      <c r="F11" s="573"/>
      <c r="G11" s="574"/>
      <c r="H11" s="572" t="s">
        <v>269</v>
      </c>
      <c r="I11" s="573"/>
      <c r="J11" s="574"/>
    </row>
    <row r="12" spans="1:10" ht="21" customHeight="1" x14ac:dyDescent="0.2">
      <c r="A12" s="575">
        <v>1</v>
      </c>
      <c r="B12" s="576" t="str">
        <f>'[3]2.ครุภัณฑ์'!B8</f>
        <v>หมวดงานครุภัณฑ์</v>
      </c>
      <c r="C12" s="577"/>
      <c r="D12" s="578"/>
      <c r="E12" s="579">
        <f>'2.ครุภัณฑ์'!J20</f>
        <v>351306</v>
      </c>
      <c r="F12" s="579"/>
      <c r="G12" s="580">
        <v>1.07</v>
      </c>
      <c r="H12" s="579">
        <f>E12*G12</f>
        <v>375897.42000000004</v>
      </c>
      <c r="I12" s="579"/>
      <c r="J12" s="580"/>
    </row>
    <row r="13" spans="1:10" ht="21" customHeight="1" x14ac:dyDescent="0.2">
      <c r="A13" s="581"/>
      <c r="B13" s="582"/>
      <c r="C13" s="583"/>
      <c r="D13" s="584"/>
      <c r="E13" s="585"/>
      <c r="F13" s="585"/>
      <c r="G13" s="581"/>
      <c r="H13" s="586"/>
      <c r="I13" s="586"/>
      <c r="J13" s="581"/>
    </row>
    <row r="14" spans="1:10" ht="21" customHeight="1" x14ac:dyDescent="0.2">
      <c r="A14" s="587"/>
      <c r="B14" s="588"/>
      <c r="C14" s="588"/>
      <c r="D14" s="588"/>
      <c r="E14" s="589"/>
      <c r="F14" s="589"/>
      <c r="G14" s="581"/>
      <c r="H14" s="590"/>
      <c r="I14" s="590"/>
      <c r="J14" s="581"/>
    </row>
    <row r="15" spans="1:10" ht="21" customHeight="1" x14ac:dyDescent="0.2">
      <c r="A15" s="587"/>
      <c r="B15" s="591"/>
      <c r="C15" s="592"/>
      <c r="D15" s="593"/>
      <c r="E15" s="589"/>
      <c r="F15" s="589"/>
      <c r="G15" s="581"/>
      <c r="H15" s="590"/>
      <c r="I15" s="590"/>
      <c r="J15" s="581"/>
    </row>
    <row r="16" spans="1:10" ht="21" customHeight="1" x14ac:dyDescent="0.2">
      <c r="A16" s="587"/>
      <c r="B16" s="591"/>
      <c r="C16" s="592"/>
      <c r="D16" s="593"/>
      <c r="E16" s="589"/>
      <c r="F16" s="589"/>
      <c r="G16" s="581"/>
      <c r="H16" s="590"/>
      <c r="I16" s="590"/>
      <c r="J16" s="581"/>
    </row>
    <row r="17" spans="1:13" ht="21" customHeight="1" x14ac:dyDescent="0.2">
      <c r="A17" s="587"/>
      <c r="B17" s="591"/>
      <c r="C17" s="592"/>
      <c r="D17" s="593"/>
      <c r="E17" s="589"/>
      <c r="F17" s="589"/>
      <c r="G17" s="581"/>
      <c r="H17" s="590"/>
      <c r="I17" s="590"/>
      <c r="J17" s="581"/>
    </row>
    <row r="18" spans="1:13" ht="21" customHeight="1" x14ac:dyDescent="0.2">
      <c r="A18" s="587"/>
      <c r="B18" s="591"/>
      <c r="C18" s="592"/>
      <c r="D18" s="593"/>
      <c r="E18" s="589"/>
      <c r="F18" s="589"/>
      <c r="G18" s="581"/>
      <c r="H18" s="590"/>
      <c r="I18" s="590"/>
      <c r="J18" s="581"/>
    </row>
    <row r="19" spans="1:13" ht="21" customHeight="1" x14ac:dyDescent="0.2">
      <c r="A19" s="581"/>
      <c r="B19" s="594"/>
      <c r="C19" s="594"/>
      <c r="D19" s="594"/>
      <c r="E19" s="589"/>
      <c r="F19" s="589"/>
      <c r="G19" s="581"/>
      <c r="H19" s="590"/>
      <c r="I19" s="590"/>
      <c r="J19" s="581"/>
    </row>
    <row r="20" spans="1:13" ht="21" customHeight="1" x14ac:dyDescent="0.2">
      <c r="A20" s="595"/>
      <c r="B20" s="596"/>
      <c r="C20" s="596"/>
      <c r="D20" s="596"/>
      <c r="E20" s="596"/>
      <c r="F20" s="596"/>
      <c r="G20" s="595"/>
      <c r="H20" s="597"/>
      <c r="I20" s="597"/>
      <c r="J20" s="595"/>
    </row>
    <row r="21" spans="1:13" ht="21" customHeight="1" x14ac:dyDescent="0.2">
      <c r="A21" s="568" t="s">
        <v>270</v>
      </c>
      <c r="B21" s="598" t="s">
        <v>271</v>
      </c>
      <c r="C21" s="598"/>
      <c r="D21" s="598"/>
      <c r="E21" s="598"/>
      <c r="F21" s="598"/>
      <c r="G21" s="598"/>
      <c r="H21" s="599">
        <f>SUM(H12:I13)</f>
        <v>375897.42000000004</v>
      </c>
      <c r="I21" s="599"/>
      <c r="J21" s="600"/>
      <c r="L21" s="601"/>
      <c r="M21" s="601">
        <f>H21</f>
        <v>375897.42000000004</v>
      </c>
    </row>
    <row r="22" spans="1:13" ht="21" customHeight="1" x14ac:dyDescent="0.2">
      <c r="A22" s="602"/>
      <c r="B22" s="603" t="s">
        <v>51</v>
      </c>
      <c r="C22" s="603"/>
      <c r="D22" s="603"/>
      <c r="E22" s="603" t="str">
        <f>BAHTTEXT(H21)</f>
        <v>สามแสนเจ็ดหมื่นห้าพันแปดร้อยเก้าสิบเจ็ดบาทสี่สิบสองสตางค์</v>
      </c>
      <c r="F22" s="603"/>
      <c r="G22" s="604"/>
      <c r="H22" s="605"/>
      <c r="I22" s="606"/>
      <c r="J22" s="604"/>
    </row>
    <row r="24" spans="1:13" ht="21" customHeight="1" x14ac:dyDescent="0.2">
      <c r="E24" s="607"/>
    </row>
    <row r="25" spans="1:13" ht="21" customHeight="1" x14ac:dyDescent="0.2">
      <c r="E25" s="608"/>
    </row>
    <row r="26" spans="1:13" ht="21" customHeight="1" x14ac:dyDescent="0.2">
      <c r="B26" s="609"/>
      <c r="C26" s="609"/>
      <c r="D26" s="555"/>
      <c r="E26" s="553" t="s">
        <v>351</v>
      </c>
      <c r="H26" s="557"/>
      <c r="I26" s="557"/>
    </row>
    <row r="28" spans="1:13" ht="21" customHeight="1" x14ac:dyDescent="0.2">
      <c r="E28" s="610"/>
      <c r="F28" s="611"/>
      <c r="G28" s="180"/>
      <c r="H28" s="610"/>
      <c r="I28" s="610"/>
      <c r="K28" s="180"/>
    </row>
    <row r="29" spans="1:13" ht="21" customHeight="1" x14ac:dyDescent="0.2">
      <c r="E29" s="610"/>
      <c r="F29" s="610"/>
      <c r="G29" s="610"/>
      <c r="H29" s="610"/>
      <c r="I29" s="610"/>
      <c r="K29" s="180"/>
    </row>
    <row r="30" spans="1:13" ht="21" customHeight="1" x14ac:dyDescent="0.2">
      <c r="E30" s="612"/>
      <c r="F30" s="612"/>
      <c r="G30" s="612"/>
      <c r="H30" s="180"/>
      <c r="I30" s="180"/>
      <c r="K30" s="180"/>
    </row>
    <row r="31" spans="1:13" ht="21" customHeight="1" x14ac:dyDescent="0.2">
      <c r="E31" s="610"/>
      <c r="F31" s="611"/>
      <c r="G31" s="180"/>
      <c r="H31" s="610"/>
      <c r="I31" s="610"/>
      <c r="K31" s="180"/>
    </row>
    <row r="32" spans="1:13" ht="21" customHeight="1" x14ac:dyDescent="0.2">
      <c r="E32" s="611"/>
      <c r="F32" s="611"/>
      <c r="G32" s="611"/>
      <c r="H32" s="611"/>
      <c r="I32" s="610"/>
      <c r="K32" s="180"/>
    </row>
    <row r="33" spans="5:11" ht="21" customHeight="1" x14ac:dyDescent="0.2">
      <c r="E33" s="180"/>
      <c r="F33" s="180"/>
      <c r="G33" s="180"/>
      <c r="H33" s="180"/>
      <c r="I33" s="180"/>
      <c r="K33" s="180"/>
    </row>
    <row r="40" spans="5:11" ht="21" customHeight="1" x14ac:dyDescent="0.2">
      <c r="J40" s="613"/>
    </row>
  </sheetData>
  <mergeCells count="31">
    <mergeCell ref="B21:G21"/>
    <mergeCell ref="H21:I21"/>
    <mergeCell ref="E18:F18"/>
    <mergeCell ref="H18:I18"/>
    <mergeCell ref="B19:D19"/>
    <mergeCell ref="E19:F19"/>
    <mergeCell ref="H19:I19"/>
    <mergeCell ref="B20:D20"/>
    <mergeCell ref="E20:F20"/>
    <mergeCell ref="H20:I20"/>
    <mergeCell ref="E15:F15"/>
    <mergeCell ref="H15:I15"/>
    <mergeCell ref="E16:F16"/>
    <mergeCell ref="H16:I16"/>
    <mergeCell ref="E17:F17"/>
    <mergeCell ref="H17:I17"/>
    <mergeCell ref="E12:F12"/>
    <mergeCell ref="H12:I12"/>
    <mergeCell ref="E13:F13"/>
    <mergeCell ref="H13:I13"/>
    <mergeCell ref="B14:D14"/>
    <mergeCell ref="E14:F14"/>
    <mergeCell ref="H14:I14"/>
    <mergeCell ref="J10:J11"/>
    <mergeCell ref="E11:F11"/>
    <mergeCell ref="H11:I11"/>
    <mergeCell ref="A1:I1"/>
    <mergeCell ref="B10:D11"/>
    <mergeCell ref="E10:F10"/>
    <mergeCell ref="G10:G11"/>
    <mergeCell ref="H10:I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32"/>
  <sheetViews>
    <sheetView view="pageBreakPreview" topLeftCell="A10" zoomScaleNormal="100" zoomScaleSheetLayoutView="100" workbookViewId="0">
      <selection activeCell="E20" sqref="E20"/>
    </sheetView>
  </sheetViews>
  <sheetFormatPr defaultColWidth="19.7109375" defaultRowHeight="24" x14ac:dyDescent="0.55000000000000004"/>
  <cols>
    <col min="1" max="1" width="18.7109375" style="44" customWidth="1"/>
    <col min="2" max="2" width="19.7109375" style="44"/>
    <col min="3" max="3" width="6" style="44" customWidth="1"/>
    <col min="4" max="4" width="5.28515625" style="44" customWidth="1"/>
    <col min="5" max="5" width="44.7109375" style="44" customWidth="1"/>
    <col min="6" max="6" width="23.42578125" style="44" bestFit="1" customWidth="1"/>
    <col min="7" max="16384" width="19.7109375" style="44"/>
  </cols>
  <sheetData>
    <row r="1" spans="1:11" x14ac:dyDescent="0.55000000000000004">
      <c r="F1" s="614" t="s">
        <v>350</v>
      </c>
      <c r="G1" s="614"/>
    </row>
    <row r="2" spans="1:11" x14ac:dyDescent="0.55000000000000004">
      <c r="A2" s="615" t="s">
        <v>59</v>
      </c>
      <c r="B2" s="615"/>
      <c r="C2" s="615"/>
      <c r="D2" s="615"/>
      <c r="E2" s="615"/>
      <c r="F2" s="615"/>
      <c r="G2" s="615"/>
    </row>
    <row r="3" spans="1:11" x14ac:dyDescent="0.55000000000000004">
      <c r="A3" s="616" t="s">
        <v>336</v>
      </c>
      <c r="B3" s="617"/>
      <c r="C3" s="618"/>
      <c r="D3" s="619"/>
      <c r="E3" s="619"/>
      <c r="F3" s="617"/>
      <c r="G3" s="617"/>
    </row>
    <row r="4" spans="1:11" x14ac:dyDescent="0.55000000000000004">
      <c r="A4" s="177" t="s">
        <v>342</v>
      </c>
      <c r="B4" s="620"/>
      <c r="C4" s="620"/>
      <c r="D4" s="620"/>
      <c r="E4" s="620"/>
      <c r="F4" s="617"/>
      <c r="G4" s="617"/>
    </row>
    <row r="5" spans="1:11" x14ac:dyDescent="0.55000000000000004">
      <c r="A5" s="621" t="s">
        <v>60</v>
      </c>
      <c r="B5" s="620" t="s">
        <v>289</v>
      </c>
      <c r="C5" s="620"/>
      <c r="D5" s="620"/>
      <c r="E5" s="620"/>
      <c r="F5" s="617"/>
      <c r="G5" s="617"/>
    </row>
    <row r="6" spans="1:11" x14ac:dyDescent="0.55000000000000004">
      <c r="A6" s="621" t="s">
        <v>61</v>
      </c>
      <c r="B6" s="617"/>
      <c r="C6" s="622"/>
      <c r="D6" s="620" t="s">
        <v>15</v>
      </c>
      <c r="G6" s="617"/>
    </row>
    <row r="7" spans="1:11" x14ac:dyDescent="0.55000000000000004">
      <c r="A7" s="621" t="s">
        <v>34</v>
      </c>
      <c r="B7" s="617" t="s">
        <v>135</v>
      </c>
      <c r="C7" s="617"/>
      <c r="D7" s="617"/>
    </row>
    <row r="8" spans="1:11" x14ac:dyDescent="0.55000000000000004">
      <c r="A8" s="623" t="s">
        <v>335</v>
      </c>
      <c r="B8" s="619"/>
      <c r="C8" s="617"/>
      <c r="D8" s="617"/>
      <c r="G8" s="624"/>
    </row>
    <row r="9" spans="1:11" x14ac:dyDescent="0.55000000000000004">
      <c r="A9" s="402"/>
      <c r="B9" s="617"/>
      <c r="C9" s="617"/>
      <c r="D9" s="617"/>
      <c r="G9" s="624" t="s">
        <v>62</v>
      </c>
      <c r="I9" s="625" t="s">
        <v>258</v>
      </c>
    </row>
    <row r="10" spans="1:11" x14ac:dyDescent="0.55000000000000004">
      <c r="A10" s="626" t="s">
        <v>36</v>
      </c>
      <c r="B10" s="627" t="s">
        <v>7</v>
      </c>
      <c r="C10" s="628"/>
      <c r="D10" s="628"/>
      <c r="E10" s="629"/>
      <c r="F10" s="626" t="s">
        <v>63</v>
      </c>
      <c r="G10" s="626" t="s">
        <v>27</v>
      </c>
      <c r="I10" s="630">
        <f>K15-I15</f>
        <v>-971.93733760016039</v>
      </c>
    </row>
    <row r="11" spans="1:11" ht="24" customHeight="1" x14ac:dyDescent="0.55000000000000004">
      <c r="A11" s="631">
        <v>1</v>
      </c>
      <c r="B11" s="632" t="str">
        <f>A3</f>
        <v>รายการประมาณการ  โครงการปรับปรุงอาคารเรียนและภูมิทัศน์ สาขาวิศวกรรมโยธาและสิ่งแวดล้อม คณะวิศวกรรมศาสตร์ มทร.ล้านนา เชียงใหม่ จำนวน 1 รายการ</v>
      </c>
      <c r="C11" s="633"/>
      <c r="D11" s="633"/>
      <c r="E11" s="634"/>
      <c r="F11" s="635">
        <f>ปร.5!F18</f>
        <v>2176974.5173376002</v>
      </c>
      <c r="G11" s="631" t="s">
        <v>64</v>
      </c>
      <c r="J11" s="75">
        <f>426103.11-I12</f>
        <v>426103.11</v>
      </c>
    </row>
    <row r="12" spans="1:11" ht="54.75" customHeight="1" x14ac:dyDescent="0.55000000000000004">
      <c r="A12" s="636"/>
      <c r="B12" s="637"/>
      <c r="C12" s="638"/>
      <c r="D12" s="638"/>
      <c r="E12" s="639"/>
      <c r="F12" s="640"/>
      <c r="G12" s="641"/>
      <c r="I12" s="642"/>
    </row>
    <row r="13" spans="1:11" ht="25.5" customHeight="1" x14ac:dyDescent="0.55000000000000004">
      <c r="A13" s="641">
        <v>2</v>
      </c>
      <c r="B13" s="643" t="str">
        <f>'ปร 5  (ครุภัณฑ์)'!B12</f>
        <v>หมวดงานครุภัณฑ์</v>
      </c>
      <c r="C13" s="644"/>
      <c r="D13" s="644"/>
      <c r="E13" s="645"/>
      <c r="F13" s="646">
        <f>'ปร 5  (ครุภัณฑ์)'!M21</f>
        <v>375897.42000000004</v>
      </c>
      <c r="G13" s="641"/>
      <c r="J13" s="642"/>
    </row>
    <row r="14" spans="1:11" x14ac:dyDescent="0.55000000000000004">
      <c r="A14" s="647"/>
      <c r="B14" s="648"/>
      <c r="C14" s="649"/>
      <c r="D14" s="650"/>
      <c r="E14" s="651"/>
      <c r="F14" s="652"/>
      <c r="G14" s="653"/>
    </row>
    <row r="15" spans="1:11" x14ac:dyDescent="0.55000000000000004">
      <c r="A15" s="654"/>
      <c r="B15" s="655" t="s">
        <v>65</v>
      </c>
      <c r="C15" s="656"/>
      <c r="D15" s="656"/>
      <c r="E15" s="657"/>
      <c r="F15" s="658">
        <f>SUM(F11:F14)</f>
        <v>2552871.9373376002</v>
      </c>
      <c r="G15" s="626"/>
      <c r="I15" s="659">
        <f>F15</f>
        <v>2552871.9373376002</v>
      </c>
      <c r="K15" s="660">
        <v>2551900</v>
      </c>
    </row>
    <row r="16" spans="1:11" x14ac:dyDescent="0.55000000000000004">
      <c r="A16" s="661" t="s">
        <v>66</v>
      </c>
      <c r="B16" s="628" t="str">
        <f>BAHTTEXT(F15)</f>
        <v>สองล้านห้าแสนห้าหมื่นสองพันแปดร้อยเจ็ดสิบเอ็ดบาทเก้าสิบสี่สตางค์</v>
      </c>
      <c r="C16" s="628"/>
      <c r="D16" s="628"/>
      <c r="E16" s="628"/>
      <c r="F16" s="628"/>
      <c r="G16" s="662"/>
      <c r="I16" s="75">
        <f>K15-I15</f>
        <v>-971.93733760016039</v>
      </c>
    </row>
    <row r="17" spans="1:12" x14ac:dyDescent="0.55000000000000004">
      <c r="A17" s="663"/>
      <c r="B17" s="663"/>
      <c r="C17" s="663"/>
      <c r="D17" s="663"/>
      <c r="E17" s="663"/>
      <c r="F17" s="664"/>
      <c r="G17" s="664"/>
      <c r="I17" s="75"/>
    </row>
    <row r="18" spans="1:12" x14ac:dyDescent="0.55000000000000004">
      <c r="A18" s="617"/>
      <c r="B18" s="617"/>
      <c r="C18" s="617"/>
      <c r="D18" s="617"/>
      <c r="E18" s="617"/>
      <c r="F18" s="617"/>
      <c r="G18" s="617"/>
      <c r="I18" s="665"/>
    </row>
    <row r="19" spans="1:12" ht="24.75" thickBot="1" x14ac:dyDescent="0.6">
      <c r="A19" s="617"/>
      <c r="B19" s="617"/>
      <c r="C19" s="617"/>
      <c r="D19" s="617"/>
      <c r="E19" s="617"/>
      <c r="F19" s="617"/>
      <c r="G19" s="617"/>
    </row>
    <row r="20" spans="1:12" ht="24.75" thickBot="1" x14ac:dyDescent="0.6">
      <c r="A20" s="666"/>
      <c r="B20" s="666"/>
      <c r="C20" s="666"/>
      <c r="D20" s="619" t="s">
        <v>351</v>
      </c>
      <c r="E20" s="617"/>
      <c r="F20" s="617"/>
      <c r="G20" s="617"/>
      <c r="I20" s="668">
        <f>FLOOR(Q20,0.0001)</f>
        <v>0</v>
      </c>
      <c r="J20" s="669"/>
      <c r="K20" s="669"/>
      <c r="L20" s="670"/>
    </row>
    <row r="21" spans="1:12" x14ac:dyDescent="0.55000000000000004">
      <c r="A21" s="667"/>
      <c r="B21" s="667"/>
      <c r="C21" s="667"/>
      <c r="D21" s="617"/>
      <c r="E21" s="617"/>
      <c r="F21" s="617"/>
      <c r="G21" s="617"/>
    </row>
    <row r="22" spans="1:12" x14ac:dyDescent="0.55000000000000004">
      <c r="A22" s="617"/>
      <c r="B22" s="454"/>
      <c r="C22" s="617"/>
      <c r="D22" s="454"/>
      <c r="E22" s="617"/>
      <c r="F22" s="617"/>
      <c r="G22" s="617"/>
    </row>
    <row r="23" spans="1:12" x14ac:dyDescent="0.55000000000000004">
      <c r="A23" s="617"/>
      <c r="B23" s="671"/>
      <c r="C23" s="671"/>
      <c r="D23" s="454"/>
      <c r="E23" s="617"/>
      <c r="F23" s="617"/>
      <c r="G23" s="617"/>
    </row>
    <row r="24" spans="1:12" x14ac:dyDescent="0.55000000000000004">
      <c r="A24" s="619"/>
      <c r="B24" s="671"/>
      <c r="C24" s="671"/>
      <c r="D24" s="454"/>
      <c r="E24" s="617"/>
      <c r="F24" s="617"/>
      <c r="G24" s="617"/>
    </row>
    <row r="25" spans="1:12" x14ac:dyDescent="0.55000000000000004">
      <c r="A25" s="619"/>
      <c r="B25" s="454"/>
      <c r="C25" s="454"/>
      <c r="D25" s="454"/>
      <c r="E25" s="617"/>
      <c r="F25" s="617"/>
      <c r="G25" s="617"/>
    </row>
    <row r="26" spans="1:12" x14ac:dyDescent="0.55000000000000004">
      <c r="A26" s="619"/>
      <c r="B26" s="454"/>
      <c r="C26" s="617"/>
      <c r="D26" s="454"/>
      <c r="E26" s="617"/>
      <c r="F26" s="617"/>
      <c r="G26" s="617"/>
    </row>
    <row r="27" spans="1:12" x14ac:dyDescent="0.55000000000000004">
      <c r="A27" s="617"/>
      <c r="B27" s="671"/>
      <c r="C27" s="671"/>
      <c r="D27" s="454"/>
      <c r="E27" s="617"/>
      <c r="F27" s="617"/>
      <c r="G27" s="617"/>
    </row>
    <row r="28" spans="1:12" x14ac:dyDescent="0.55000000000000004">
      <c r="A28" s="617"/>
      <c r="B28" s="454"/>
      <c r="C28" s="454"/>
      <c r="D28" s="454"/>
      <c r="E28" s="617"/>
      <c r="F28" s="617"/>
      <c r="G28" s="617"/>
    </row>
    <row r="29" spans="1:12" x14ac:dyDescent="0.55000000000000004">
      <c r="A29" s="617"/>
      <c r="B29" s="454"/>
      <c r="C29" s="454"/>
      <c r="D29" s="454"/>
      <c r="E29" s="617"/>
      <c r="F29" s="617"/>
      <c r="G29" s="617"/>
    </row>
    <row r="30" spans="1:12" x14ac:dyDescent="0.55000000000000004">
      <c r="A30" s="617"/>
      <c r="B30" s="454"/>
      <c r="C30" s="617"/>
      <c r="D30" s="454"/>
      <c r="E30" s="617"/>
      <c r="F30" s="617"/>
      <c r="G30" s="617"/>
    </row>
    <row r="31" spans="1:12" x14ac:dyDescent="0.55000000000000004">
      <c r="A31" s="617"/>
      <c r="B31" s="671"/>
      <c r="C31" s="671"/>
      <c r="D31" s="454"/>
      <c r="E31" s="617"/>
      <c r="F31" s="617"/>
      <c r="G31" s="617"/>
    </row>
    <row r="32" spans="1:12" x14ac:dyDescent="0.55000000000000004">
      <c r="A32" s="617"/>
      <c r="B32" s="672"/>
      <c r="C32" s="672"/>
      <c r="D32" s="672"/>
      <c r="E32" s="617"/>
      <c r="F32" s="617"/>
      <c r="G32" s="617"/>
    </row>
  </sheetData>
  <mergeCells count="14">
    <mergeCell ref="B16:F16"/>
    <mergeCell ref="I20:L20"/>
    <mergeCell ref="B32:D32"/>
    <mergeCell ref="A17:G17"/>
    <mergeCell ref="A20:C20"/>
    <mergeCell ref="B23:C23"/>
    <mergeCell ref="B24:C24"/>
    <mergeCell ref="B27:C27"/>
    <mergeCell ref="B31:C31"/>
    <mergeCell ref="B15:E15"/>
    <mergeCell ref="F1:G1"/>
    <mergeCell ref="A2:G2"/>
    <mergeCell ref="B10:E10"/>
    <mergeCell ref="B11:E1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factor F</vt:lpstr>
      <vt:lpstr>ปร.4</vt:lpstr>
      <vt:lpstr>ปร4ยธ4</vt:lpstr>
      <vt:lpstr>ปร4ยธ5</vt:lpstr>
      <vt:lpstr>ปร4ยธ6</vt:lpstr>
      <vt:lpstr>ปร.5</vt:lpstr>
      <vt:lpstr>2.ครุภัณฑ์</vt:lpstr>
      <vt:lpstr>ปร 5  (ครุภัณฑ์)</vt:lpstr>
      <vt:lpstr>ปร.6</vt:lpstr>
      <vt:lpstr>'2.ครุภัณฑ์'!Print_Area</vt:lpstr>
      <vt:lpstr>'factor F'!Print_Area</vt:lpstr>
      <vt:lpstr>'ปร 5  (ครุภัณฑ์)'!Print_Area</vt:lpstr>
      <vt:lpstr>ปร.4!Print_Area</vt:lpstr>
      <vt:lpstr>ปร.5!Print_Area</vt:lpstr>
      <vt:lpstr>ปร.6!Print_Area</vt:lpstr>
      <vt:lpstr>ปร4ยธ4!Print_Area</vt:lpstr>
      <vt:lpstr>ปร4ยธ5!Print_Area</vt:lpstr>
      <vt:lpstr>ปร4ยธ6!Print_Area</vt:lpstr>
      <vt:lpstr>'ปร 5  (ครุภัณฑ์)'!Print_Titles</vt:lpstr>
      <vt:lpstr>ปร4ยธ4!Print_Titles</vt:lpstr>
      <vt:lpstr>ปร4ยธ5!Print_Titles</vt:lpstr>
      <vt:lpstr>ปร4ยธ6!Print_Titles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Think10</dc:creator>
  <cp:lastModifiedBy>ภูเบศร์   แสงปุก</cp:lastModifiedBy>
  <cp:lastPrinted>2025-02-11T03:29:33Z</cp:lastPrinted>
  <dcterms:created xsi:type="dcterms:W3CDTF">2023-11-25T07:48:55Z</dcterms:created>
  <dcterms:modified xsi:type="dcterms:W3CDTF">2025-02-19T02:32:07Z</dcterms:modified>
</cp:coreProperties>
</file>